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800"/>
  </bookViews>
  <sheets>
    <sheet name="Исполн. (доходы)" sheetId="1" r:id="rId1"/>
  </sheets>
  <definedNames>
    <definedName name="_xlnm.Print_Titles" localSheetId="0">'Исполн. (доходы)'!$7:$9</definedName>
  </definedNames>
  <calcPr calcId="145621" iterate="1"/>
</workbook>
</file>

<file path=xl/calcChain.xml><?xml version="1.0" encoding="utf-8"?>
<calcChain xmlns="http://schemas.openxmlformats.org/spreadsheetml/2006/main">
  <c r="E103" i="1" l="1"/>
  <c r="E102" i="1" s="1"/>
  <c r="D103" i="1"/>
  <c r="D102" i="1" s="1"/>
  <c r="C103" i="1"/>
  <c r="C102" i="1"/>
  <c r="E94" i="1"/>
  <c r="D94" i="1"/>
  <c r="D58" i="1"/>
  <c r="E58" i="1"/>
  <c r="D61" i="1"/>
  <c r="E61" i="1"/>
  <c r="C61" i="1"/>
  <c r="C58" i="1"/>
  <c r="E74" i="1"/>
  <c r="C74" i="1"/>
  <c r="D78" i="1"/>
  <c r="D74" i="1" s="1"/>
  <c r="E78" i="1"/>
  <c r="C78" i="1"/>
  <c r="D53" i="1" l="1"/>
  <c r="E53" i="1"/>
  <c r="C53" i="1"/>
  <c r="D42" i="1"/>
  <c r="E42" i="1"/>
  <c r="C42" i="1"/>
  <c r="E29" i="1"/>
  <c r="D29" i="1"/>
  <c r="C29" i="1"/>
  <c r="C13" i="1" l="1"/>
  <c r="C12" i="1" s="1"/>
  <c r="F12" i="1" s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F195" i="1"/>
  <c r="G194" i="1"/>
  <c r="F194" i="1"/>
  <c r="G193" i="1"/>
  <c r="F193" i="1"/>
  <c r="G192" i="1"/>
  <c r="F192" i="1"/>
  <c r="G191" i="1"/>
  <c r="G190" i="1"/>
  <c r="G189" i="1"/>
  <c r="F188" i="1"/>
  <c r="F187" i="1"/>
  <c r="G186" i="1"/>
  <c r="F186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G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1" i="1"/>
  <c r="G160" i="1"/>
  <c r="G159" i="1"/>
  <c r="G158" i="1"/>
  <c r="G157" i="1"/>
  <c r="G156" i="1"/>
  <c r="G155" i="1"/>
  <c r="G154" i="1"/>
  <c r="G153" i="1"/>
  <c r="F153" i="1"/>
  <c r="G152" i="1"/>
  <c r="F152" i="1"/>
  <c r="G151" i="1"/>
  <c r="G150" i="1"/>
  <c r="G149" i="1"/>
  <c r="F149" i="1"/>
  <c r="G148" i="1"/>
  <c r="F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F131" i="1"/>
  <c r="G130" i="1"/>
  <c r="F130" i="1"/>
  <c r="G129" i="1"/>
  <c r="G128" i="1"/>
  <c r="G127" i="1"/>
  <c r="G126" i="1"/>
  <c r="G125" i="1"/>
  <c r="F125" i="1"/>
  <c r="G124" i="1"/>
  <c r="F124" i="1"/>
  <c r="G123" i="1"/>
  <c r="F123" i="1"/>
  <c r="G122" i="1"/>
  <c r="F122" i="1"/>
  <c r="G121" i="1"/>
  <c r="G120" i="1"/>
  <c r="G119" i="1"/>
  <c r="F119" i="1"/>
  <c r="G118" i="1"/>
  <c r="F118" i="1"/>
  <c r="G117" i="1"/>
  <c r="F117" i="1"/>
  <c r="G116" i="1"/>
  <c r="F116" i="1"/>
  <c r="G115" i="1"/>
  <c r="G114" i="1"/>
  <c r="G113" i="1"/>
  <c r="G112" i="1"/>
  <c r="F112" i="1"/>
  <c r="G111" i="1"/>
  <c r="F110" i="1"/>
  <c r="G109" i="1"/>
  <c r="G108" i="1"/>
  <c r="F108" i="1"/>
  <c r="G107" i="1"/>
  <c r="G106" i="1"/>
  <c r="G105" i="1"/>
  <c r="G104" i="1"/>
  <c r="G103" i="1"/>
  <c r="F103" i="1"/>
  <c r="G102" i="1"/>
  <c r="F102" i="1"/>
  <c r="G101" i="1"/>
  <c r="F101" i="1"/>
  <c r="G100" i="1"/>
  <c r="F100" i="1"/>
  <c r="G99" i="1"/>
  <c r="F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F80" i="1"/>
  <c r="G79" i="1"/>
  <c r="F79" i="1"/>
  <c r="G78" i="1"/>
  <c r="F78" i="1"/>
  <c r="G77" i="1"/>
  <c r="F77" i="1"/>
  <c r="G76" i="1"/>
  <c r="G75" i="1"/>
  <c r="F75" i="1"/>
  <c r="G74" i="1"/>
  <c r="F74" i="1"/>
  <c r="G73" i="1"/>
  <c r="F73" i="1"/>
  <c r="G72" i="1"/>
  <c r="F72" i="1"/>
  <c r="G71" i="1"/>
  <c r="F71" i="1"/>
  <c r="G70" i="1"/>
  <c r="G69" i="1"/>
  <c r="G68" i="1"/>
  <c r="G67" i="1"/>
  <c r="F67" i="1"/>
  <c r="G66" i="1"/>
  <c r="F66" i="1"/>
  <c r="G65" i="1"/>
  <c r="G64" i="1"/>
  <c r="G63" i="1"/>
  <c r="F63" i="1"/>
  <c r="G62" i="1"/>
  <c r="F62" i="1"/>
  <c r="G61" i="1"/>
  <c r="F61" i="1"/>
  <c r="G60" i="1"/>
  <c r="G59" i="1"/>
  <c r="G58" i="1"/>
  <c r="F58" i="1"/>
  <c r="G57" i="1"/>
  <c r="G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G36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G17" i="1"/>
  <c r="G16" i="1"/>
  <c r="F16" i="1"/>
  <c r="G15" i="1"/>
  <c r="F15" i="1"/>
  <c r="G14" i="1"/>
  <c r="F14" i="1"/>
  <c r="G13" i="1"/>
  <c r="G12" i="1"/>
  <c r="G11" i="1"/>
  <c r="F11" i="1"/>
  <c r="G10" i="1"/>
  <c r="F10" i="1"/>
  <c r="F13" i="1" l="1"/>
</calcChain>
</file>

<file path=xl/sharedStrings.xml><?xml version="1.0" encoding="utf-8"?>
<sst xmlns="http://schemas.openxmlformats.org/spreadsheetml/2006/main" count="512" uniqueCount="411">
  <si>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</si>
  <si>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</si>
  <si>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</si>
  <si>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000 2 19 25497 04 0000 150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</si>
  <si>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</si>
  <si>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</si>
  <si>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</si>
  <si>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</si>
  <si>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</si>
  <si>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</si>
  <si>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</si>
  <si>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</si>
  <si>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</si>
  <si>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</si>
  <si>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</si>
  <si>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</si>
  <si>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</si>
  <si>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</si>
  <si>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</si>
  <si>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</si>
  <si>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</si>
  <si>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</si>
  <si>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</si>
  <si>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</si>
  <si>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</si>
  <si>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</si>
  <si>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</si>
  <si>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</si>
  <si>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</si>
  <si>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</si>
  <si>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</si>
  <si>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</si>
  <si>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</si>
  <si>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</si>
  <si>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</si>
  <si>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</si>
  <si>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</si>
  <si>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</si>
  <si>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</si>
  <si>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</si>
  <si>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</si>
  <si>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Иные межбюджетные трансферты</t>
  </si>
  <si>
    <t>000 2 02 40000 00 0000 150</t>
  </si>
  <si>
    <t>Прочие субвенции бюджетам городских округов</t>
  </si>
  <si>
    <t>000 2 02 39999 04 0000 150</t>
  </si>
  <si>
    <t>Прочие субвенции</t>
  </si>
  <si>
    <t>000 2 02 39999 00 0000 150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</si>
  <si>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</si>
  <si>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</si>
  <si>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</si>
  <si>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</si>
  <si>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</si>
  <si>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</si>
  <si>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</si>
  <si>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</si>
  <si>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</si>
  <si>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</si>
  <si>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</si>
  <si>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</si>
  <si>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</si>
  <si>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</si>
  <si>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</si>
  <si>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</si>
  <si>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</si>
  <si>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</si>
  <si>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</si>
  <si>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</si>
  <si>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</si>
  <si>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</si>
  <si>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</si>
  <si>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</si>
  <si>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</si>
  <si>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</si>
  <si>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</si>
  <si>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</si>
  <si>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</si>
  <si>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</si>
  <si>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</si>
  <si>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</si>
  <si>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</si>
  <si>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</si>
  <si>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</si>
  <si>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</si>
  <si>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</si>
  <si>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</si>
  <si>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</si>
  <si>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</si>
  <si>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</si>
  <si>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</si>
  <si>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</si>
  <si>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</si>
  <si>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</si>
  <si>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</si>
  <si>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</si>
  <si>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</si>
  <si>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</si>
  <si>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</si>
  <si>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</si>
  <si>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</si>
  <si>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</si>
  <si>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</si>
  <si>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</si>
  <si>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</si>
  <si>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</si>
  <si>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</si>
  <si>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</si>
  <si>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</si>
  <si>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</si>
  <si>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</si>
  <si>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</si>
  <si>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</si>
  <si>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</si>
  <si>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</si>
  <si>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</si>
  <si>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</si>
  <si>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</si>
  <si>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</si>
  <si>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</si>
  <si>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</si>
  <si>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</si>
  <si>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</si>
  <si>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</si>
  <si>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</si>
  <si>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</si>
  <si>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</si>
  <si>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</si>
  <si>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</si>
  <si>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</si>
  <si>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</si>
  <si>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</si>
  <si>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</si>
  <si>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</si>
  <si>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</si>
  <si>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</si>
  <si>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</si>
  <si>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</si>
  <si>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</si>
  <si>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</si>
  <si>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</si>
  <si>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</si>
  <si>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</si>
  <si>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</si>
  <si>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</si>
  <si>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</si>
  <si>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</si>
  <si>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</si>
  <si>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</si>
  <si>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</si>
  <si>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</si>
  <si>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</si>
  <si>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</si>
  <si>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</si>
  <si>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</si>
  <si>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</si>
  <si>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</si>
  <si>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</si>
  <si>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</si>
  <si>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</si>
  <si>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</si>
  <si>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</si>
  <si>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</si>
  <si>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</si>
  <si>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</si>
  <si>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000 1 16 01332 01 0000 140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</si>
  <si>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</si>
  <si>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</si>
  <si>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</si>
  <si>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</si>
  <si>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</si>
  <si>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</si>
  <si>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</si>
  <si>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</si>
  <si>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</si>
  <si>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</si>
  <si>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</si>
  <si>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</si>
  <si>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</si>
  <si>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</si>
  <si>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</si>
  <si>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</si>
  <si>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</si>
  <si>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</si>
  <si>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</si>
  <si>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</si>
  <si>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</si>
  <si>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</si>
  <si>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</si>
  <si>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</si>
  <si>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</si>
  <si>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</si>
  <si>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</si>
  <si>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</si>
  <si>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</si>
  <si>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</si>
  <si>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</si>
  <si>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</si>
  <si>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</si>
  <si>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</si>
  <si>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</si>
  <si>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</si>
  <si>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</si>
  <si>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</si>
  <si>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</si>
  <si>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</si>
  <si>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</si>
  <si>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</si>
  <si>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</si>
  <si>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</si>
  <si>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</si>
  <si>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</si>
  <si>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</si>
  <si>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</si>
  <si>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</si>
  <si>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</si>
  <si>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</si>
  <si>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</si>
  <si>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</si>
  <si>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</si>
  <si>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</si>
  <si>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</si>
  <si>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</si>
  <si>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</si>
  <si>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</si>
  <si>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</si>
  <si>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</si>
  <si>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</si>
  <si>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</si>
  <si>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</si>
  <si>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</si>
  <si>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</si>
  <si>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</si>
  <si>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</si>
  <si>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</si>
  <si>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</si>
  <si>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</si>
  <si>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</si>
  <si>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</si>
  <si>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</si>
  <si>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</si>
  <si>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</si>
  <si>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</si>
  <si>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</si>
  <si>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</si>
  <si>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</si>
  <si>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</si>
  <si>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</si>
  <si>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</si>
  <si>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</si>
  <si>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</si>
  <si>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</si>
  <si>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</si>
  <si>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</si>
  <si>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</si>
  <si>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</si>
  <si>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</si>
  <si>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</si>
  <si>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</si>
  <si>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</si>
  <si>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</si>
  <si>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</si>
  <si>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</si>
  <si>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</si>
  <si>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</si>
  <si>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</si>
  <si>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</si>
  <si>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</si>
  <si>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</si>
  <si>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</si>
  <si>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</si>
  <si>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</si>
  <si>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</si>
  <si>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</si>
  <si>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</si>
  <si>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</si>
  <si>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</si>
  <si>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</si>
  <si>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</si>
  <si>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</si>
  <si>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</si>
  <si>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</si>
  <si>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</si>
  <si>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</si>
  <si>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предприятий</t>
  </si>
  <si>
    <t>000 1 11 07000 00 0000 120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</si>
  <si>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</si>
  <si>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</si>
  <si>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</si>
  <si>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</si>
  <si>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</si>
  <si>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</si>
  <si>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</si>
  <si>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</si>
  <si>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</si>
  <si>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</si>
  <si>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</si>
  <si>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</si>
  <si>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</si>
  <si>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</si>
  <si>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</si>
  <si>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</si>
  <si>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</si>
  <si>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</si>
  <si>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</si>
  <si>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</si>
  <si>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</si>
  <si>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</si>
  <si>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</si>
  <si>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</si>
  <si>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</si>
  <si>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</si>
  <si>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</si>
  <si>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</si>
  <si>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</si>
  <si>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</si>
  <si>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</si>
  <si>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</si>
  <si>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</si>
  <si>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</si>
  <si>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</si>
  <si>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</si>
  <si>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</si>
  <si>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</si>
  <si>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</si>
  <si>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</si>
  <si>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</si>
  <si>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</si>
  <si>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</si>
  <si>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</si>
  <si>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</si>
  <si>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</si>
  <si>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</si>
  <si>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</si>
  <si>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</si>
  <si>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</si>
  <si>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</si>
  <si>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</si>
  <si>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</si>
  <si>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</si>
  <si>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</si>
  <si>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</si>
  <si>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</si>
  <si>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</si>
  <si>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</si>
  <si>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</si>
  <si>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</si>
  <si>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</si>
  <si>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</si>
  <si>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</si>
  <si>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</si>
  <si>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</si>
  <si>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</si>
  <si>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</si>
  <si>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</si>
  <si>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</si>
  <si>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</si>
  <si>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</si>
  <si>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</si>
  <si>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</si>
  <si>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</si>
  <si>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</si>
  <si>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</si>
  <si>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</si>
  <si>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</si>
  <si>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</si>
  <si>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</si>
  <si>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</si>
  <si>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</si>
  <si>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</si>
  <si>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</si>
  <si>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</si>
  <si>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</si>
  <si>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</si>
  <si>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</si>
  <si>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</si>
  <si>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</si>
  <si>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</si>
  <si>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</si>
  <si>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</si>
  <si>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</si>
  <si>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</si>
  <si>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</si>
  <si>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</si>
  <si>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</si>
  <si>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</si>
  <si>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</si>
  <si>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</si>
  <si>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</si>
  <si>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</si>
  <si>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</si>
  <si>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</si>
  <si>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</si>
  <si>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</si>
  <si>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</si>
  <si>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</si>
  <si>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</si>
  <si>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Наименование показателя</t>
  </si>
  <si>
    <t>Код дохода по классификации доходов бюджета</t>
  </si>
  <si>
    <t>Первоначальный утвержденный план на год</t>
  </si>
  <si>
    <t>Уточненный план на год</t>
  </si>
  <si>
    <t>Исполнено за год</t>
  </si>
  <si>
    <t>% исполнения</t>
  </si>
  <si>
    <t>к первоначальному утвержденному плану</t>
  </si>
  <si>
    <t>к уточненному плану</t>
  </si>
  <si>
    <t>(тыс. рублей)</t>
  </si>
  <si>
    <t>Исполнение доходов бюджета города Югорска за 2022 год в разрезе кодов классификации доходов</t>
  </si>
  <si>
    <t>ВСЕГО  ДОХОДОВ</t>
  </si>
  <si>
    <t>Х</t>
  </si>
  <si>
    <t>к пояснительной записке</t>
  </si>
  <si>
    <t>-</t>
  </si>
  <si>
    <t>свыше 100,0</t>
  </si>
  <si>
    <t>Приложение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</si>
</sst>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\ 0\ 00\ 00000\ 00\ 0000\ 000"/>
    <numFmt numFmtId="165" formatCode="#,##0.0;[Red]\-#,##0.0"/>
    <numFmt numFmtId="166" formatCode="#,##0.0_ ;\-#,##0.0\ 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color rgb="FFFF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2" xfId="0" applyNumberFormat="1" applyFont="1" applyFill="1" applyBorder="1" applyAlignment="1" applyProtection="1">
      <alignment horizontal="left" vertical="top" wrapText="1"/>
      <protection hidden="1"/>
    </xf>
    <xf numFmtId="164" fontId="1" fillId="2" borderId="2" xfId="0" applyNumberFormat="1" applyFont="1" applyFill="1" applyBorder="1" applyAlignment="1" applyProtection="1">
      <alignment horizontal="center" vertical="top" wrapText="1"/>
      <protection hidden="1"/>
    </xf>
    <xf numFmtId="166" fontId="1" fillId="2" borderId="2" xfId="0" applyNumberFormat="1" applyFont="1" applyFill="1" applyBorder="1" applyAlignment="1" applyProtection="1">
      <alignment horizontal="right" vertical="top" wrapText="1"/>
      <protection hidden="1"/>
    </xf>
    <xf numFmtId="165" fontId="1" fillId="2" borderId="2" xfId="0" applyNumberFormat="1" applyFont="1" applyFill="1" applyBorder="1" applyAlignment="1" applyProtection="1">
      <alignment horizontal="right" vertical="top" wrapText="1"/>
      <protection hidden="1"/>
    </xf>
    <xf numFmtId="165" fontId="1" fillId="2" borderId="2" xfId="0" applyNumberFormat="1" applyFont="1" applyFill="1" applyBorder="1" applyAlignment="1" applyProtection="1">
      <alignment horizontal="right" vertical="top"/>
      <protection hidden="1"/>
    </xf>
    <xf numFmtId="0" fontId="1" fillId="2" borderId="0" xfId="0" applyFont="1" applyFill="1"/>
    <xf numFmtId="166" fontId="2" fillId="2" borderId="2" xfId="0" applyNumberFormat="1" applyFont="1" applyFill="1" applyBorder="1" applyAlignment="1" applyProtection="1">
      <alignment horizontal="right" vertical="top" wrapText="1"/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Font="1" applyFill="1" applyAlignment="1" applyProtection="1">
      <protection hidden="1"/>
    </xf>
    <xf numFmtId="0" fontId="3" fillId="2" borderId="0" xfId="0" applyFont="1" applyFill="1" applyProtection="1">
      <protection hidden="1"/>
    </xf>
    <xf numFmtId="0" fontId="3" fillId="2" borderId="0" xfId="0" applyFont="1" applyFill="1" applyAlignment="1" applyProtection="1">
      <alignment vertical="top"/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alignment horizontal="center" vertical="top" wrapText="1"/>
      <protection hidden="1"/>
    </xf>
    <xf numFmtId="0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2" borderId="2" xfId="0" applyNumberFormat="1" applyFont="1" applyFill="1" applyBorder="1" applyAlignment="1" applyProtection="1">
      <alignment horizontal="right"/>
      <protection hidden="1"/>
    </xf>
    <xf numFmtId="165" fontId="2" fillId="2" borderId="2" xfId="0" applyNumberFormat="1" applyFont="1" applyFill="1" applyBorder="1" applyAlignment="1" applyProtection="1">
      <alignment horizontal="right" vertical="top"/>
      <protection hidden="1"/>
    </xf>
    <xf numFmtId="165" fontId="2" fillId="2" borderId="2" xfId="0" applyNumberFormat="1" applyFont="1" applyFill="1" applyBorder="1" applyAlignment="1" applyProtection="1">
      <alignment horizontal="right" vertical="top" wrapText="1"/>
      <protection hidden="1"/>
    </xf>
    <xf numFmtId="166" fontId="5" fillId="2" borderId="2" xfId="0" applyNumberFormat="1" applyFont="1" applyFill="1" applyBorder="1" applyAlignment="1" applyProtection="1">
      <alignment horizontal="right" vertical="top" wrapText="1"/>
      <protection hidden="1"/>
    </xf>
    <xf numFmtId="0" fontId="1" fillId="2" borderId="0" xfId="0" applyFont="1" applyFill="1" applyAlignment="1">
      <alignment vertical="top"/>
    </xf>
    <xf numFmtId="0" fontId="3" fillId="2" borderId="0" xfId="0" applyNumberFormat="1" applyFont="1" applyFill="1" applyAlignment="1" applyProtection="1">
      <alignment horizontal="right" vertical="top"/>
      <protection hidden="1"/>
    </xf>
    <xf numFmtId="0" fontId="3" fillId="2" borderId="0" xfId="0" applyNumberFormat="1" applyFont="1" applyFill="1" applyAlignment="1" applyProtection="1">
      <alignment horizontal="centerContinuous" vertical="top"/>
      <protection hidden="1"/>
    </xf>
    <xf numFmtId="0" fontId="3" fillId="2" borderId="0" xfId="0" applyNumberFormat="1" applyFont="1" applyFill="1" applyAlignment="1" applyProtection="1">
      <alignment horizontal="center" vertical="top"/>
      <protection hidden="1"/>
    </xf>
    <xf numFmtId="0" fontId="2" fillId="2" borderId="2" xfId="0" applyNumberFormat="1" applyFont="1" applyFill="1" applyBorder="1" applyAlignment="1" applyProtection="1">
      <alignment vertical="top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left" vertical="top" wrapText="1"/>
      <protection hidden="1"/>
    </xf>
    <xf numFmtId="164" fontId="2" fillId="2" borderId="2" xfId="0" applyNumberFormat="1" applyFont="1" applyFill="1" applyBorder="1" applyAlignment="1" applyProtection="1">
      <alignment horizontal="center" vertical="top" wrapText="1"/>
      <protection hidden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66" fontId="1" fillId="2" borderId="0" xfId="0" applyNumberFormat="1" applyFont="1" applyFill="1"/>
    <xf numFmtId="0" fontId="2" fillId="2" borderId="0" xfId="0" applyFont="1" applyFill="1"/>
    <xf numFmtId="166" fontId="2" fillId="2" borderId="0" xfId="0" applyNumberFormat="1" applyFont="1" applyFill="1"/>
    <xf numFmtId="0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Alignment="1" applyProtection="1">
      <alignment horizontal="center" vertical="top"/>
      <protection hidden="1"/>
    </xf>
    <xf numFmtId="0" fontId="3" fillId="2" borderId="1" xfId="0" applyNumberFormat="1" applyFont="1" applyFill="1" applyBorder="1" applyAlignment="1" applyProtection="1">
      <alignment horizontal="right" vertical="top"/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0" applyNumberFormat="1" applyFont="1" applyFill="1" applyBorder="1" applyAlignment="1" applyProtection="1">
      <alignment horizontal="center" vertical="top" wrapText="1"/>
      <protection hidden="1"/>
    </xf>
    <xf numFmtId="0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0"/>
  <sheetViews>
    <sheetView showGridLines="0" tabSelected="1" workbookViewId="0">
      <selection activeCell="B7" sqref="B7:B8"/>
    </sheetView>
  </sheetViews>
  <sheetFormatPr defaultColWidth="9.140625" defaultRowHeight="15.75" x14ac:dyDescent="0.25"/>
  <cols>
    <col min="1" max="1" width="53.42578125" style="20" customWidth="1"/>
    <col min="2" max="2" width="27.85546875" style="28" customWidth="1"/>
    <col min="3" max="3" width="18.7109375" style="6" customWidth="1"/>
    <col min="4" max="4" width="14.42578125" style="6" customWidth="1"/>
    <col min="5" max="5" width="14.7109375" style="6" customWidth="1"/>
    <col min="6" max="6" width="11" style="20" customWidth="1"/>
    <col min="7" max="7" width="12" style="20" customWidth="1"/>
    <col min="8" max="8" width="12.28515625" style="6" customWidth="1"/>
    <col min="9" max="227" width="9.140625" style="6" customWidth="1"/>
    <col min="228" max="16384" width="9.140625" style="6"/>
  </cols>
  <sheetData>
    <row r="1" spans="1:7" ht="18.75" x14ac:dyDescent="0.3">
      <c r="A1" s="21"/>
      <c r="B1" s="13"/>
      <c r="C1" s="8"/>
      <c r="D1" s="36" t="s">
        <v>410</v>
      </c>
      <c r="E1" s="36"/>
      <c r="F1" s="36"/>
      <c r="G1" s="36"/>
    </row>
    <row r="2" spans="1:7" ht="18.75" x14ac:dyDescent="0.3">
      <c r="A2" s="21"/>
      <c r="B2" s="13"/>
      <c r="C2" s="8"/>
      <c r="D2" s="36" t="s">
        <v>407</v>
      </c>
      <c r="E2" s="36"/>
      <c r="F2" s="36"/>
      <c r="G2" s="36"/>
    </row>
    <row r="3" spans="1:7" ht="18.75" x14ac:dyDescent="0.3">
      <c r="A3" s="22"/>
      <c r="B3" s="13"/>
      <c r="C3" s="9"/>
      <c r="D3" s="10"/>
      <c r="E3" s="11"/>
      <c r="F3" s="12"/>
      <c r="G3" s="12"/>
    </row>
    <row r="4" spans="1:7" ht="18.75" x14ac:dyDescent="0.25">
      <c r="A4" s="34" t="s">
        <v>404</v>
      </c>
      <c r="B4" s="34"/>
      <c r="C4" s="34"/>
      <c r="D4" s="34"/>
      <c r="E4" s="34"/>
      <c r="F4" s="34"/>
      <c r="G4" s="34"/>
    </row>
    <row r="5" spans="1:7" ht="18.75" x14ac:dyDescent="0.3">
      <c r="A5" s="23"/>
      <c r="B5" s="13"/>
      <c r="C5" s="13"/>
      <c r="D5" s="10"/>
      <c r="E5" s="11"/>
      <c r="F5" s="12"/>
      <c r="G5" s="12"/>
    </row>
    <row r="6" spans="1:7" ht="18.75" x14ac:dyDescent="0.3">
      <c r="A6" s="12"/>
      <c r="B6" s="13"/>
      <c r="C6" s="10"/>
      <c r="D6" s="8"/>
      <c r="E6" s="11"/>
      <c r="F6" s="35" t="s">
        <v>403</v>
      </c>
      <c r="G6" s="35"/>
    </row>
    <row r="7" spans="1:7" s="29" customFormat="1" x14ac:dyDescent="0.2">
      <c r="A7" s="39" t="s">
        <v>395</v>
      </c>
      <c r="B7" s="37" t="s">
        <v>396</v>
      </c>
      <c r="C7" s="37" t="s">
        <v>397</v>
      </c>
      <c r="D7" s="37" t="s">
        <v>398</v>
      </c>
      <c r="E7" s="37" t="s">
        <v>399</v>
      </c>
      <c r="F7" s="38" t="s">
        <v>400</v>
      </c>
      <c r="G7" s="38"/>
    </row>
    <row r="8" spans="1:7" s="29" customFormat="1" ht="94.5" x14ac:dyDescent="0.2">
      <c r="A8" s="40"/>
      <c r="B8" s="37"/>
      <c r="C8" s="37"/>
      <c r="D8" s="37"/>
      <c r="E8" s="37"/>
      <c r="F8" s="14" t="s">
        <v>401</v>
      </c>
      <c r="G8" s="14" t="s">
        <v>402</v>
      </c>
    </row>
    <row r="9" spans="1:7" s="29" customFormat="1" x14ac:dyDescent="0.2">
      <c r="A9" s="14">
        <v>1</v>
      </c>
      <c r="B9" s="15">
        <v>2</v>
      </c>
      <c r="C9" s="15">
        <v>3</v>
      </c>
      <c r="D9" s="15">
        <v>4</v>
      </c>
      <c r="E9" s="15">
        <v>5</v>
      </c>
      <c r="F9" s="33">
        <v>6</v>
      </c>
      <c r="G9" s="33">
        <v>7</v>
      </c>
    </row>
    <row r="10" spans="1:7" x14ac:dyDescent="0.25">
      <c r="A10" s="24" t="s">
        <v>405</v>
      </c>
      <c r="B10" s="25" t="s">
        <v>406</v>
      </c>
      <c r="C10" s="16">
        <v>3436212.8</v>
      </c>
      <c r="D10" s="16">
        <v>3865972.6</v>
      </c>
      <c r="E10" s="16">
        <v>3940680.8</v>
      </c>
      <c r="F10" s="17">
        <f>SUM(E10/C10)*100</f>
        <v>114.68093012167348</v>
      </c>
      <c r="G10" s="17">
        <f>SUM(E10/D10)*100</f>
        <v>101.93245549645127</v>
      </c>
    </row>
    <row r="11" spans="1:7" x14ac:dyDescent="0.25">
      <c r="A11" s="26" t="s">
        <v>393</v>
      </c>
      <c r="B11" s="27" t="s">
        <v>394</v>
      </c>
      <c r="C11" s="7">
        <v>1601598.7</v>
      </c>
      <c r="D11" s="7">
        <v>1805480.6</v>
      </c>
      <c r="E11" s="7">
        <v>1888161.2</v>
      </c>
      <c r="F11" s="17">
        <f t="shared" ref="F11:F73" si="0">SUM(E11/C11)*100</f>
        <v>117.89227850896734</v>
      </c>
      <c r="G11" s="17">
        <f t="shared" ref="G11:G73" si="1">SUM(E11/D11)*100</f>
        <v>104.57942334024524</v>
      </c>
    </row>
    <row r="12" spans="1:7" ht="20.25" customHeight="1" x14ac:dyDescent="0.25">
      <c r="A12" s="26" t="s">
        <v>391</v>
      </c>
      <c r="B12" s="27" t="s">
        <v>392</v>
      </c>
      <c r="C12" s="7">
        <f>SUM(C13)</f>
        <v>1293297.2000000002</v>
      </c>
      <c r="D12" s="7">
        <v>1394388</v>
      </c>
      <c r="E12" s="7">
        <v>1462677.5</v>
      </c>
      <c r="F12" s="17">
        <f t="shared" si="0"/>
        <v>113.09678084820717</v>
      </c>
      <c r="G12" s="17">
        <f t="shared" si="1"/>
        <v>104.89745321962036</v>
      </c>
    </row>
    <row r="13" spans="1:7" x14ac:dyDescent="0.25">
      <c r="A13" s="1" t="s">
        <v>389</v>
      </c>
      <c r="B13" s="2" t="s">
        <v>390</v>
      </c>
      <c r="C13" s="3">
        <f>SUM(C14:C18)</f>
        <v>1293297.2000000002</v>
      </c>
      <c r="D13" s="3">
        <v>1394388</v>
      </c>
      <c r="E13" s="3">
        <v>1462677.5</v>
      </c>
      <c r="F13" s="5">
        <f t="shared" si="0"/>
        <v>113.09678084820717</v>
      </c>
      <c r="G13" s="5">
        <f t="shared" si="1"/>
        <v>104.89745321962036</v>
      </c>
    </row>
    <row r="14" spans="1:7" ht="94.5" x14ac:dyDescent="0.25">
      <c r="A14" s="1" t="s">
        <v>387</v>
      </c>
      <c r="B14" s="2" t="s">
        <v>388</v>
      </c>
      <c r="C14" s="3">
        <v>1262415.5</v>
      </c>
      <c r="D14" s="3">
        <v>1315186.1000000001</v>
      </c>
      <c r="E14" s="3">
        <v>1373943.1</v>
      </c>
      <c r="F14" s="5">
        <f t="shared" si="0"/>
        <v>108.8344606035018</v>
      </c>
      <c r="G14" s="5">
        <f t="shared" si="1"/>
        <v>104.46758067166313</v>
      </c>
    </row>
    <row r="15" spans="1:7" ht="141.75" x14ac:dyDescent="0.25">
      <c r="A15" s="1" t="s">
        <v>385</v>
      </c>
      <c r="B15" s="2" t="s">
        <v>386</v>
      </c>
      <c r="C15" s="3">
        <v>1268.7</v>
      </c>
      <c r="D15" s="3">
        <v>568.70000000000005</v>
      </c>
      <c r="E15" s="3">
        <v>472</v>
      </c>
      <c r="F15" s="5">
        <f t="shared" si="0"/>
        <v>37.203436588634034</v>
      </c>
      <c r="G15" s="5">
        <f t="shared" si="1"/>
        <v>82.996307367680672</v>
      </c>
    </row>
    <row r="16" spans="1:7" ht="63" x14ac:dyDescent="0.25">
      <c r="A16" s="1" t="s">
        <v>383</v>
      </c>
      <c r="B16" s="2" t="s">
        <v>384</v>
      </c>
      <c r="C16" s="3">
        <v>5075.1000000000004</v>
      </c>
      <c r="D16" s="3">
        <v>7275.1</v>
      </c>
      <c r="E16" s="3">
        <v>7242.6</v>
      </c>
      <c r="F16" s="5">
        <f t="shared" si="0"/>
        <v>142.70851805875745</v>
      </c>
      <c r="G16" s="5">
        <f t="shared" si="1"/>
        <v>99.553270745419312</v>
      </c>
    </row>
    <row r="17" spans="1:7" ht="110.25" x14ac:dyDescent="0.25">
      <c r="A17" s="1" t="s">
        <v>381</v>
      </c>
      <c r="B17" s="2" t="s">
        <v>382</v>
      </c>
      <c r="C17" s="3">
        <v>638.6</v>
      </c>
      <c r="D17" s="3">
        <v>4458.8</v>
      </c>
      <c r="E17" s="3">
        <v>4597.2</v>
      </c>
      <c r="F17" s="4" t="s">
        <v>409</v>
      </c>
      <c r="G17" s="5">
        <f t="shared" si="1"/>
        <v>103.10397416345205</v>
      </c>
    </row>
    <row r="18" spans="1:7" ht="126" x14ac:dyDescent="0.25">
      <c r="A18" s="1" t="s">
        <v>379</v>
      </c>
      <c r="B18" s="2" t="s">
        <v>380</v>
      </c>
      <c r="C18" s="3">
        <v>23899.3</v>
      </c>
      <c r="D18" s="3">
        <v>66899.3</v>
      </c>
      <c r="E18" s="3">
        <v>76422.600000000006</v>
      </c>
      <c r="F18" s="4" t="s">
        <v>409</v>
      </c>
      <c r="G18" s="5">
        <f t="shared" si="1"/>
        <v>114.2352760043827</v>
      </c>
    </row>
    <row r="19" spans="1:7" ht="47.25" x14ac:dyDescent="0.25">
      <c r="A19" s="26" t="s">
        <v>377</v>
      </c>
      <c r="B19" s="27" t="s">
        <v>378</v>
      </c>
      <c r="C19" s="7">
        <v>27652</v>
      </c>
      <c r="D19" s="7">
        <v>34898.6</v>
      </c>
      <c r="E19" s="7">
        <v>35169.300000000003</v>
      </c>
      <c r="F19" s="17">
        <f t="shared" si="0"/>
        <v>127.18537537971939</v>
      </c>
      <c r="G19" s="17">
        <f t="shared" si="1"/>
        <v>100.77567581507569</v>
      </c>
    </row>
    <row r="20" spans="1:7" ht="47.25" x14ac:dyDescent="0.25">
      <c r="A20" s="1" t="s">
        <v>375</v>
      </c>
      <c r="B20" s="2" t="s">
        <v>376</v>
      </c>
      <c r="C20" s="3">
        <v>27652</v>
      </c>
      <c r="D20" s="3">
        <v>34898.6</v>
      </c>
      <c r="E20" s="3">
        <v>35169.300000000003</v>
      </c>
      <c r="F20" s="5">
        <f t="shared" si="0"/>
        <v>127.18537537971939</v>
      </c>
      <c r="G20" s="5">
        <f t="shared" si="1"/>
        <v>100.77567581507569</v>
      </c>
    </row>
    <row r="21" spans="1:7" ht="94.5" x14ac:dyDescent="0.25">
      <c r="A21" s="1" t="s">
        <v>373</v>
      </c>
      <c r="B21" s="2" t="s">
        <v>374</v>
      </c>
      <c r="C21" s="3">
        <v>12747.1</v>
      </c>
      <c r="D21" s="3">
        <v>17379.8</v>
      </c>
      <c r="E21" s="3">
        <v>17630.599999999999</v>
      </c>
      <c r="F21" s="5">
        <f t="shared" si="0"/>
        <v>138.31067458480751</v>
      </c>
      <c r="G21" s="5">
        <f t="shared" si="1"/>
        <v>101.44305458060508</v>
      </c>
    </row>
    <row r="22" spans="1:7" ht="141.75" x14ac:dyDescent="0.25">
      <c r="A22" s="1" t="s">
        <v>371</v>
      </c>
      <c r="B22" s="2" t="s">
        <v>372</v>
      </c>
      <c r="C22" s="3">
        <v>12747.1</v>
      </c>
      <c r="D22" s="3">
        <v>17379.8</v>
      </c>
      <c r="E22" s="3">
        <v>17630.599999999999</v>
      </c>
      <c r="F22" s="5">
        <f t="shared" si="0"/>
        <v>138.31067458480751</v>
      </c>
      <c r="G22" s="5">
        <f t="shared" si="1"/>
        <v>101.44305458060508</v>
      </c>
    </row>
    <row r="23" spans="1:7" ht="110.25" x14ac:dyDescent="0.25">
      <c r="A23" s="1" t="s">
        <v>369</v>
      </c>
      <c r="B23" s="2" t="s">
        <v>370</v>
      </c>
      <c r="C23" s="3">
        <v>64</v>
      </c>
      <c r="D23" s="3">
        <v>97.3</v>
      </c>
      <c r="E23" s="3">
        <v>95.2</v>
      </c>
      <c r="F23" s="5">
        <f t="shared" si="0"/>
        <v>148.75</v>
      </c>
      <c r="G23" s="5">
        <f t="shared" si="1"/>
        <v>97.841726618705039</v>
      </c>
    </row>
    <row r="24" spans="1:7" ht="157.5" x14ac:dyDescent="0.25">
      <c r="A24" s="1" t="s">
        <v>367</v>
      </c>
      <c r="B24" s="2" t="s">
        <v>368</v>
      </c>
      <c r="C24" s="3">
        <v>64</v>
      </c>
      <c r="D24" s="3">
        <v>97.3</v>
      </c>
      <c r="E24" s="3">
        <v>95.2</v>
      </c>
      <c r="F24" s="5">
        <f t="shared" si="0"/>
        <v>148.75</v>
      </c>
      <c r="G24" s="5">
        <f t="shared" si="1"/>
        <v>97.841726618705039</v>
      </c>
    </row>
    <row r="25" spans="1:7" ht="94.5" x14ac:dyDescent="0.25">
      <c r="A25" s="1" t="s">
        <v>365</v>
      </c>
      <c r="B25" s="2" t="s">
        <v>366</v>
      </c>
      <c r="C25" s="3">
        <v>16603.7</v>
      </c>
      <c r="D25" s="3">
        <v>19449.400000000001</v>
      </c>
      <c r="E25" s="3">
        <v>19466.2</v>
      </c>
      <c r="F25" s="5">
        <f t="shared" si="0"/>
        <v>117.2401332233177</v>
      </c>
      <c r="G25" s="5">
        <f t="shared" si="1"/>
        <v>100.08637798595331</v>
      </c>
    </row>
    <row r="26" spans="1:7" ht="141.75" x14ac:dyDescent="0.25">
      <c r="A26" s="1" t="s">
        <v>363</v>
      </c>
      <c r="B26" s="2" t="s">
        <v>364</v>
      </c>
      <c r="C26" s="3">
        <v>16603.7</v>
      </c>
      <c r="D26" s="3">
        <v>19449.400000000001</v>
      </c>
      <c r="E26" s="3">
        <v>19466.2</v>
      </c>
      <c r="F26" s="5">
        <f t="shared" si="0"/>
        <v>117.2401332233177</v>
      </c>
      <c r="G26" s="5">
        <f t="shared" si="1"/>
        <v>100.08637798595331</v>
      </c>
    </row>
    <row r="27" spans="1:7" ht="94.5" x14ac:dyDescent="0.25">
      <c r="A27" s="1" t="s">
        <v>361</v>
      </c>
      <c r="B27" s="2" t="s">
        <v>362</v>
      </c>
      <c r="C27" s="3">
        <v>-1762.8</v>
      </c>
      <c r="D27" s="3">
        <v>-2027.9</v>
      </c>
      <c r="E27" s="3">
        <v>-2022.7</v>
      </c>
      <c r="F27" s="5">
        <f t="shared" si="0"/>
        <v>114.74358974358975</v>
      </c>
      <c r="G27" s="5">
        <f t="shared" si="1"/>
        <v>99.743577099462499</v>
      </c>
    </row>
    <row r="28" spans="1:7" ht="141.75" x14ac:dyDescent="0.25">
      <c r="A28" s="1" t="s">
        <v>359</v>
      </c>
      <c r="B28" s="2" t="s">
        <v>360</v>
      </c>
      <c r="C28" s="3">
        <v>-1762.8</v>
      </c>
      <c r="D28" s="3">
        <v>-2027.9</v>
      </c>
      <c r="E28" s="3">
        <v>-2022.7</v>
      </c>
      <c r="F28" s="5">
        <f t="shared" si="0"/>
        <v>114.74358974358975</v>
      </c>
      <c r="G28" s="5">
        <f t="shared" si="1"/>
        <v>99.743577099462499</v>
      </c>
    </row>
    <row r="29" spans="1:7" x14ac:dyDescent="0.25">
      <c r="A29" s="26" t="s">
        <v>357</v>
      </c>
      <c r="B29" s="27" t="s">
        <v>358</v>
      </c>
      <c r="C29" s="7">
        <f>C30+C36+C38+C40</f>
        <v>104100</v>
      </c>
      <c r="D29" s="7">
        <f t="shared" ref="D29:E29" si="2">D30+D36+D38+D40</f>
        <v>120256.8</v>
      </c>
      <c r="E29" s="7">
        <f t="shared" si="2"/>
        <v>123511.90000000001</v>
      </c>
      <c r="F29" s="17">
        <f t="shared" si="0"/>
        <v>118.64735830931797</v>
      </c>
      <c r="G29" s="17">
        <f t="shared" si="1"/>
        <v>102.70679080101917</v>
      </c>
    </row>
    <row r="30" spans="1:7" ht="31.5" x14ac:dyDescent="0.25">
      <c r="A30" s="1" t="s">
        <v>355</v>
      </c>
      <c r="B30" s="2" t="s">
        <v>356</v>
      </c>
      <c r="C30" s="3">
        <v>94500</v>
      </c>
      <c r="D30" s="3">
        <v>111400</v>
      </c>
      <c r="E30" s="3">
        <v>114396.8</v>
      </c>
      <c r="F30" s="5">
        <f t="shared" si="0"/>
        <v>121.05481481481482</v>
      </c>
      <c r="G30" s="5">
        <f t="shared" si="1"/>
        <v>102.69012567324955</v>
      </c>
    </row>
    <row r="31" spans="1:7" ht="47.25" x14ac:dyDescent="0.25">
      <c r="A31" s="1" t="s">
        <v>352</v>
      </c>
      <c r="B31" s="2" t="s">
        <v>354</v>
      </c>
      <c r="C31" s="3">
        <v>57779</v>
      </c>
      <c r="D31" s="3">
        <v>60379</v>
      </c>
      <c r="E31" s="3">
        <v>60458.9</v>
      </c>
      <c r="F31" s="5">
        <f t="shared" si="0"/>
        <v>104.63819034597346</v>
      </c>
      <c r="G31" s="5">
        <f t="shared" si="1"/>
        <v>100.13233077725701</v>
      </c>
    </row>
    <row r="32" spans="1:7" ht="47.25" x14ac:dyDescent="0.25">
      <c r="A32" s="1" t="s">
        <v>352</v>
      </c>
      <c r="B32" s="2" t="s">
        <v>353</v>
      </c>
      <c r="C32" s="3">
        <v>57779</v>
      </c>
      <c r="D32" s="3">
        <v>60379</v>
      </c>
      <c r="E32" s="3">
        <v>60458.9</v>
      </c>
      <c r="F32" s="5">
        <f t="shared" si="0"/>
        <v>104.63819034597346</v>
      </c>
      <c r="G32" s="5">
        <f t="shared" si="1"/>
        <v>100.13233077725701</v>
      </c>
    </row>
    <row r="33" spans="1:7" ht="47.25" x14ac:dyDescent="0.25">
      <c r="A33" s="1" t="s">
        <v>350</v>
      </c>
      <c r="B33" s="2" t="s">
        <v>351</v>
      </c>
      <c r="C33" s="3">
        <v>36721</v>
      </c>
      <c r="D33" s="3">
        <v>51021</v>
      </c>
      <c r="E33" s="3">
        <v>53937.9</v>
      </c>
      <c r="F33" s="5">
        <f t="shared" si="0"/>
        <v>146.88570572696821</v>
      </c>
      <c r="G33" s="5">
        <f t="shared" si="1"/>
        <v>105.71705768213089</v>
      </c>
    </row>
    <row r="34" spans="1:7" ht="78.75" x14ac:dyDescent="0.25">
      <c r="A34" s="1" t="s">
        <v>348</v>
      </c>
      <c r="B34" s="2" t="s">
        <v>349</v>
      </c>
      <c r="C34" s="3">
        <v>36721</v>
      </c>
      <c r="D34" s="3">
        <v>51021</v>
      </c>
      <c r="E34" s="3">
        <v>53935.9</v>
      </c>
      <c r="F34" s="5">
        <f t="shared" si="0"/>
        <v>146.88025925219901</v>
      </c>
      <c r="G34" s="5">
        <f t="shared" si="1"/>
        <v>105.71313772760236</v>
      </c>
    </row>
    <row r="35" spans="1:7" ht="63" customHeight="1" x14ac:dyDescent="0.25">
      <c r="A35" s="1" t="s">
        <v>346</v>
      </c>
      <c r="B35" s="2" t="s">
        <v>347</v>
      </c>
      <c r="C35" s="3">
        <v>0</v>
      </c>
      <c r="D35" s="3">
        <v>0</v>
      </c>
      <c r="E35" s="3">
        <v>2</v>
      </c>
      <c r="F35" s="5" t="s">
        <v>408</v>
      </c>
      <c r="G35" s="5" t="s">
        <v>408</v>
      </c>
    </row>
    <row r="36" spans="1:7" ht="31.5" x14ac:dyDescent="0.25">
      <c r="A36" s="1" t="s">
        <v>343</v>
      </c>
      <c r="B36" s="2" t="s">
        <v>345</v>
      </c>
      <c r="C36" s="3">
        <v>0</v>
      </c>
      <c r="D36" s="3">
        <v>-178.7</v>
      </c>
      <c r="E36" s="3">
        <v>-169.9</v>
      </c>
      <c r="F36" s="5" t="s">
        <v>408</v>
      </c>
      <c r="G36" s="5">
        <f t="shared" si="1"/>
        <v>95.075545607162852</v>
      </c>
    </row>
    <row r="37" spans="1:7" ht="31.5" x14ac:dyDescent="0.25">
      <c r="A37" s="1" t="s">
        <v>343</v>
      </c>
      <c r="B37" s="2" t="s">
        <v>344</v>
      </c>
      <c r="C37" s="3">
        <v>0</v>
      </c>
      <c r="D37" s="3">
        <v>-178.7</v>
      </c>
      <c r="E37" s="3">
        <v>-169.9</v>
      </c>
      <c r="F37" s="5" t="s">
        <v>408</v>
      </c>
      <c r="G37" s="5">
        <f t="shared" si="1"/>
        <v>95.075545607162852</v>
      </c>
    </row>
    <row r="38" spans="1:7" x14ac:dyDescent="0.25">
      <c r="A38" s="1" t="s">
        <v>340</v>
      </c>
      <c r="B38" s="2" t="s">
        <v>342</v>
      </c>
      <c r="C38" s="3">
        <v>1800</v>
      </c>
      <c r="D38" s="3">
        <v>1535.5</v>
      </c>
      <c r="E38" s="3">
        <v>1535.5</v>
      </c>
      <c r="F38" s="5">
        <f t="shared" si="0"/>
        <v>85.305555555555557</v>
      </c>
      <c r="G38" s="5">
        <f t="shared" si="1"/>
        <v>100</v>
      </c>
    </row>
    <row r="39" spans="1:7" x14ac:dyDescent="0.25">
      <c r="A39" s="1" t="s">
        <v>340</v>
      </c>
      <c r="B39" s="2" t="s">
        <v>341</v>
      </c>
      <c r="C39" s="3">
        <v>1800</v>
      </c>
      <c r="D39" s="3">
        <v>1535.5</v>
      </c>
      <c r="E39" s="3">
        <v>1535.5</v>
      </c>
      <c r="F39" s="5">
        <f t="shared" si="0"/>
        <v>85.305555555555557</v>
      </c>
      <c r="G39" s="5">
        <f t="shared" si="1"/>
        <v>100</v>
      </c>
    </row>
    <row r="40" spans="1:7" ht="31.5" x14ac:dyDescent="0.25">
      <c r="A40" s="1" t="s">
        <v>338</v>
      </c>
      <c r="B40" s="2" t="s">
        <v>339</v>
      </c>
      <c r="C40" s="3">
        <v>7800</v>
      </c>
      <c r="D40" s="3">
        <v>7500</v>
      </c>
      <c r="E40" s="3">
        <v>7749.5</v>
      </c>
      <c r="F40" s="5">
        <f t="shared" si="0"/>
        <v>99.352564102564102</v>
      </c>
      <c r="G40" s="5">
        <f t="shared" si="1"/>
        <v>103.32666666666668</v>
      </c>
    </row>
    <row r="41" spans="1:7" ht="47.25" x14ac:dyDescent="0.25">
      <c r="A41" s="1" t="s">
        <v>336</v>
      </c>
      <c r="B41" s="2" t="s">
        <v>337</v>
      </c>
      <c r="C41" s="3">
        <v>7800</v>
      </c>
      <c r="D41" s="3">
        <v>7500</v>
      </c>
      <c r="E41" s="3">
        <v>7749.5</v>
      </c>
      <c r="F41" s="5">
        <f t="shared" si="0"/>
        <v>99.352564102564102</v>
      </c>
      <c r="G41" s="5">
        <f t="shared" si="1"/>
        <v>103.32666666666668</v>
      </c>
    </row>
    <row r="42" spans="1:7" x14ac:dyDescent="0.25">
      <c r="A42" s="26" t="s">
        <v>334</v>
      </c>
      <c r="B42" s="27" t="s">
        <v>335</v>
      </c>
      <c r="C42" s="7">
        <f>C43+C45+C48</f>
        <v>75426.100000000006</v>
      </c>
      <c r="D42" s="7">
        <f t="shared" ref="D42:E42" si="3">D43+D45+D48</f>
        <v>81991.199999999997</v>
      </c>
      <c r="E42" s="7">
        <f t="shared" si="3"/>
        <v>85074.299999999988</v>
      </c>
      <c r="F42" s="17">
        <f t="shared" si="0"/>
        <v>112.79159336091882</v>
      </c>
      <c r="G42" s="17">
        <f t="shared" si="1"/>
        <v>103.76028159119515</v>
      </c>
    </row>
    <row r="43" spans="1:7" x14ac:dyDescent="0.25">
      <c r="A43" s="1" t="s">
        <v>332</v>
      </c>
      <c r="B43" s="2" t="s">
        <v>333</v>
      </c>
      <c r="C43" s="3">
        <v>23634.9</v>
      </c>
      <c r="D43" s="3">
        <v>29200</v>
      </c>
      <c r="E43" s="3">
        <v>29955.1</v>
      </c>
      <c r="F43" s="5">
        <f t="shared" si="0"/>
        <v>126.74096357505213</v>
      </c>
      <c r="G43" s="5">
        <f t="shared" si="1"/>
        <v>102.58595890410957</v>
      </c>
    </row>
    <row r="44" spans="1:7" ht="50.25" customHeight="1" x14ac:dyDescent="0.25">
      <c r="A44" s="1" t="s">
        <v>330</v>
      </c>
      <c r="B44" s="2" t="s">
        <v>331</v>
      </c>
      <c r="C44" s="3">
        <v>23634.9</v>
      </c>
      <c r="D44" s="3">
        <v>29200</v>
      </c>
      <c r="E44" s="3">
        <v>29955.1</v>
      </c>
      <c r="F44" s="5">
        <f t="shared" si="0"/>
        <v>126.74096357505213</v>
      </c>
      <c r="G44" s="5">
        <f t="shared" si="1"/>
        <v>102.58595890410957</v>
      </c>
    </row>
    <row r="45" spans="1:7" x14ac:dyDescent="0.25">
      <c r="A45" s="1" t="s">
        <v>328</v>
      </c>
      <c r="B45" s="2" t="s">
        <v>329</v>
      </c>
      <c r="C45" s="3">
        <v>14764</v>
      </c>
      <c r="D45" s="3">
        <v>14764</v>
      </c>
      <c r="E45" s="3">
        <v>14563.1</v>
      </c>
      <c r="F45" s="5">
        <f t="shared" si="0"/>
        <v>98.639257653752381</v>
      </c>
      <c r="G45" s="5">
        <f t="shared" si="1"/>
        <v>98.639257653752381</v>
      </c>
    </row>
    <row r="46" spans="1:7" x14ac:dyDescent="0.25">
      <c r="A46" s="1" t="s">
        <v>326</v>
      </c>
      <c r="B46" s="2" t="s">
        <v>327</v>
      </c>
      <c r="C46" s="3">
        <v>5270.7</v>
      </c>
      <c r="D46" s="3">
        <v>5770.7</v>
      </c>
      <c r="E46" s="3">
        <v>5374.7</v>
      </c>
      <c r="F46" s="5">
        <f t="shared" si="0"/>
        <v>101.9731724438879</v>
      </c>
      <c r="G46" s="5">
        <f t="shared" si="1"/>
        <v>93.137747586947867</v>
      </c>
    </row>
    <row r="47" spans="1:7" x14ac:dyDescent="0.25">
      <c r="A47" s="1" t="s">
        <v>324</v>
      </c>
      <c r="B47" s="2" t="s">
        <v>325</v>
      </c>
      <c r="C47" s="3">
        <v>9493.2999999999993</v>
      </c>
      <c r="D47" s="3">
        <v>8993.2999999999993</v>
      </c>
      <c r="E47" s="3">
        <v>9188.4</v>
      </c>
      <c r="F47" s="5">
        <f t="shared" si="0"/>
        <v>96.788261194737345</v>
      </c>
      <c r="G47" s="5">
        <f t="shared" si="1"/>
        <v>102.16939277017336</v>
      </c>
    </row>
    <row r="48" spans="1:7" x14ac:dyDescent="0.25">
      <c r="A48" s="1" t="s">
        <v>322</v>
      </c>
      <c r="B48" s="2" t="s">
        <v>323</v>
      </c>
      <c r="C48" s="3">
        <v>37027.199999999997</v>
      </c>
      <c r="D48" s="3">
        <v>38027.199999999997</v>
      </c>
      <c r="E48" s="3">
        <v>40556.1</v>
      </c>
      <c r="F48" s="5">
        <f t="shared" si="0"/>
        <v>109.53056131708583</v>
      </c>
      <c r="G48" s="5">
        <f t="shared" si="1"/>
        <v>106.65023982833341</v>
      </c>
    </row>
    <row r="49" spans="1:8" x14ac:dyDescent="0.25">
      <c r="A49" s="1" t="s">
        <v>320</v>
      </c>
      <c r="B49" s="2" t="s">
        <v>321</v>
      </c>
      <c r="C49" s="3">
        <v>25919</v>
      </c>
      <c r="D49" s="3">
        <v>26919</v>
      </c>
      <c r="E49" s="3">
        <v>29857.3</v>
      </c>
      <c r="F49" s="5">
        <f t="shared" si="0"/>
        <v>115.19464485512559</v>
      </c>
      <c r="G49" s="5">
        <f t="shared" si="1"/>
        <v>110.91533860841784</v>
      </c>
    </row>
    <row r="50" spans="1:8" ht="47.25" x14ac:dyDescent="0.25">
      <c r="A50" s="1" t="s">
        <v>318</v>
      </c>
      <c r="B50" s="2" t="s">
        <v>319</v>
      </c>
      <c r="C50" s="3">
        <v>25919</v>
      </c>
      <c r="D50" s="3">
        <v>26919</v>
      </c>
      <c r="E50" s="3">
        <v>29857.3</v>
      </c>
      <c r="F50" s="5">
        <f t="shared" si="0"/>
        <v>115.19464485512559</v>
      </c>
      <c r="G50" s="5">
        <f t="shared" si="1"/>
        <v>110.91533860841784</v>
      </c>
    </row>
    <row r="51" spans="1:8" x14ac:dyDescent="0.25">
      <c r="A51" s="1" t="s">
        <v>316</v>
      </c>
      <c r="B51" s="2" t="s">
        <v>317</v>
      </c>
      <c r="C51" s="3">
        <v>11108.2</v>
      </c>
      <c r="D51" s="3">
        <v>11108.2</v>
      </c>
      <c r="E51" s="3">
        <v>10698.8</v>
      </c>
      <c r="F51" s="5">
        <f t="shared" si="0"/>
        <v>96.314434381808027</v>
      </c>
      <c r="G51" s="5">
        <f t="shared" si="1"/>
        <v>96.314434381808027</v>
      </c>
    </row>
    <row r="52" spans="1:8" ht="47.25" x14ac:dyDescent="0.25">
      <c r="A52" s="1" t="s">
        <v>314</v>
      </c>
      <c r="B52" s="2" t="s">
        <v>315</v>
      </c>
      <c r="C52" s="3">
        <v>11108.2</v>
      </c>
      <c r="D52" s="3">
        <v>11108.2</v>
      </c>
      <c r="E52" s="3">
        <v>10698.8</v>
      </c>
      <c r="F52" s="5">
        <f t="shared" si="0"/>
        <v>96.314434381808027</v>
      </c>
      <c r="G52" s="5">
        <f t="shared" si="1"/>
        <v>96.314434381808027</v>
      </c>
    </row>
    <row r="53" spans="1:8" x14ac:dyDescent="0.25">
      <c r="A53" s="26" t="s">
        <v>312</v>
      </c>
      <c r="B53" s="27" t="s">
        <v>313</v>
      </c>
      <c r="C53" s="7">
        <f>C54+C56</f>
        <v>4865</v>
      </c>
      <c r="D53" s="7">
        <f t="shared" ref="D53:E53" si="4">D54+D56</f>
        <v>6145</v>
      </c>
      <c r="E53" s="7">
        <f t="shared" si="4"/>
        <v>6577</v>
      </c>
      <c r="F53" s="17">
        <f t="shared" si="0"/>
        <v>135.19013360739979</v>
      </c>
      <c r="G53" s="17">
        <f t="shared" si="1"/>
        <v>107.03010577705452</v>
      </c>
    </row>
    <row r="54" spans="1:8" ht="47.25" x14ac:dyDescent="0.25">
      <c r="A54" s="1" t="s">
        <v>310</v>
      </c>
      <c r="B54" s="2" t="s">
        <v>311</v>
      </c>
      <c r="C54" s="3">
        <v>4850</v>
      </c>
      <c r="D54" s="3">
        <v>5900</v>
      </c>
      <c r="E54" s="3">
        <v>6327</v>
      </c>
      <c r="F54" s="5">
        <f t="shared" si="0"/>
        <v>130.45360824742266</v>
      </c>
      <c r="G54" s="5">
        <f t="shared" si="1"/>
        <v>107.23728813559322</v>
      </c>
    </row>
    <row r="55" spans="1:8" ht="63" x14ac:dyDescent="0.25">
      <c r="A55" s="1" t="s">
        <v>308</v>
      </c>
      <c r="B55" s="2" t="s">
        <v>309</v>
      </c>
      <c r="C55" s="3">
        <v>4850</v>
      </c>
      <c r="D55" s="3">
        <v>5900</v>
      </c>
      <c r="E55" s="3">
        <v>6327</v>
      </c>
      <c r="F55" s="5">
        <f t="shared" si="0"/>
        <v>130.45360824742266</v>
      </c>
      <c r="G55" s="5">
        <f t="shared" si="1"/>
        <v>107.23728813559322</v>
      </c>
    </row>
    <row r="56" spans="1:8" ht="47.25" x14ac:dyDescent="0.25">
      <c r="A56" s="1" t="s">
        <v>306</v>
      </c>
      <c r="B56" s="2" t="s">
        <v>307</v>
      </c>
      <c r="C56" s="3">
        <v>15</v>
      </c>
      <c r="D56" s="3">
        <v>245</v>
      </c>
      <c r="E56" s="3">
        <v>250</v>
      </c>
      <c r="F56" s="4" t="s">
        <v>409</v>
      </c>
      <c r="G56" s="5">
        <f t="shared" si="1"/>
        <v>102.04081632653062</v>
      </c>
    </row>
    <row r="57" spans="1:8" ht="31.5" x14ac:dyDescent="0.25">
      <c r="A57" s="1" t="s">
        <v>304</v>
      </c>
      <c r="B57" s="2" t="s">
        <v>305</v>
      </c>
      <c r="C57" s="3">
        <v>15</v>
      </c>
      <c r="D57" s="3">
        <v>245</v>
      </c>
      <c r="E57" s="3">
        <v>250</v>
      </c>
      <c r="F57" s="4" t="s">
        <v>409</v>
      </c>
      <c r="G57" s="5">
        <f t="shared" si="1"/>
        <v>102.04081632653062</v>
      </c>
    </row>
    <row r="58" spans="1:8" ht="47.25" x14ac:dyDescent="0.25">
      <c r="A58" s="26" t="s">
        <v>302</v>
      </c>
      <c r="B58" s="27" t="s">
        <v>303</v>
      </c>
      <c r="C58" s="7">
        <f>C59+C61+C68+C71</f>
        <v>62620.5</v>
      </c>
      <c r="D58" s="7">
        <f t="shared" ref="D58:E58" si="5">D59+D61+D68+D71</f>
        <v>72883</v>
      </c>
      <c r="E58" s="7">
        <f t="shared" si="5"/>
        <v>77470.36</v>
      </c>
      <c r="F58" s="17">
        <f t="shared" si="0"/>
        <v>123.71405530137893</v>
      </c>
      <c r="G58" s="17">
        <f t="shared" si="1"/>
        <v>106.29414266701424</v>
      </c>
    </row>
    <row r="59" spans="1:8" ht="94.5" x14ac:dyDescent="0.25">
      <c r="A59" s="1" t="s">
        <v>300</v>
      </c>
      <c r="B59" s="2" t="s">
        <v>301</v>
      </c>
      <c r="C59" s="3">
        <v>0</v>
      </c>
      <c r="D59" s="3">
        <v>112.3</v>
      </c>
      <c r="E59" s="3">
        <v>112.2</v>
      </c>
      <c r="F59" s="5" t="s">
        <v>408</v>
      </c>
      <c r="G59" s="5">
        <f t="shared" si="1"/>
        <v>99.91095280498665</v>
      </c>
    </row>
    <row r="60" spans="1:8" ht="63" x14ac:dyDescent="0.25">
      <c r="A60" s="1" t="s">
        <v>298</v>
      </c>
      <c r="B60" s="2" t="s">
        <v>299</v>
      </c>
      <c r="C60" s="3">
        <v>0</v>
      </c>
      <c r="D60" s="3">
        <v>112.3</v>
      </c>
      <c r="E60" s="3">
        <v>112.2</v>
      </c>
      <c r="F60" s="5" t="s">
        <v>408</v>
      </c>
      <c r="G60" s="5">
        <f t="shared" si="1"/>
        <v>99.91095280498665</v>
      </c>
    </row>
    <row r="61" spans="1:8" ht="110.25" x14ac:dyDescent="0.25">
      <c r="A61" s="1" t="s">
        <v>296</v>
      </c>
      <c r="B61" s="2" t="s">
        <v>297</v>
      </c>
      <c r="C61" s="3">
        <f>C62+C64+C66</f>
        <v>50120.5</v>
      </c>
      <c r="D61" s="3">
        <f t="shared" ref="D61:E61" si="6">D62+D64+D66</f>
        <v>56475.5</v>
      </c>
      <c r="E61" s="3">
        <f t="shared" si="6"/>
        <v>59834.060000000005</v>
      </c>
      <c r="F61" s="5">
        <f t="shared" si="0"/>
        <v>119.38041320417794</v>
      </c>
      <c r="G61" s="5">
        <f t="shared" si="1"/>
        <v>105.94693274074601</v>
      </c>
    </row>
    <row r="62" spans="1:8" ht="78.75" x14ac:dyDescent="0.25">
      <c r="A62" s="1" t="s">
        <v>294</v>
      </c>
      <c r="B62" s="2" t="s">
        <v>295</v>
      </c>
      <c r="C62" s="3">
        <v>39782.9</v>
      </c>
      <c r="D62" s="3">
        <v>42975</v>
      </c>
      <c r="E62" s="3">
        <v>45694.33</v>
      </c>
      <c r="F62" s="5">
        <f t="shared" si="0"/>
        <v>114.85922343519452</v>
      </c>
      <c r="G62" s="5">
        <f t="shared" si="1"/>
        <v>106.3277021524142</v>
      </c>
    </row>
    <row r="63" spans="1:8" ht="94.5" x14ac:dyDescent="0.25">
      <c r="A63" s="1" t="s">
        <v>292</v>
      </c>
      <c r="B63" s="2" t="s">
        <v>293</v>
      </c>
      <c r="C63" s="3">
        <v>39782.9</v>
      </c>
      <c r="D63" s="3">
        <v>42975</v>
      </c>
      <c r="E63" s="3">
        <v>45694.33</v>
      </c>
      <c r="F63" s="5">
        <f t="shared" si="0"/>
        <v>114.85922343519452</v>
      </c>
      <c r="G63" s="5">
        <f t="shared" si="1"/>
        <v>106.3277021524142</v>
      </c>
      <c r="H63" s="30"/>
    </row>
    <row r="64" spans="1:8" ht="110.25" x14ac:dyDescent="0.25">
      <c r="A64" s="1" t="s">
        <v>290</v>
      </c>
      <c r="B64" s="2" t="s">
        <v>291</v>
      </c>
      <c r="C64" s="3">
        <v>337.6</v>
      </c>
      <c r="D64" s="3">
        <v>1400.5</v>
      </c>
      <c r="E64" s="3">
        <v>1488.83</v>
      </c>
      <c r="F64" s="4" t="s">
        <v>409</v>
      </c>
      <c r="G64" s="5">
        <f t="shared" si="1"/>
        <v>106.30703320242769</v>
      </c>
    </row>
    <row r="65" spans="1:7" ht="94.5" x14ac:dyDescent="0.25">
      <c r="A65" s="1" t="s">
        <v>288</v>
      </c>
      <c r="B65" s="2" t="s">
        <v>289</v>
      </c>
      <c r="C65" s="3">
        <v>337.6</v>
      </c>
      <c r="D65" s="3">
        <v>1400.5</v>
      </c>
      <c r="E65" s="3">
        <v>1488.83</v>
      </c>
      <c r="F65" s="4" t="s">
        <v>409</v>
      </c>
      <c r="G65" s="5">
        <f t="shared" si="1"/>
        <v>106.30703320242769</v>
      </c>
    </row>
    <row r="66" spans="1:7" ht="110.25" x14ac:dyDescent="0.25">
      <c r="A66" s="1" t="s">
        <v>286</v>
      </c>
      <c r="B66" s="2" t="s">
        <v>287</v>
      </c>
      <c r="C66" s="3">
        <v>10000</v>
      </c>
      <c r="D66" s="3">
        <v>12100</v>
      </c>
      <c r="E66" s="3">
        <v>12650.9</v>
      </c>
      <c r="F66" s="5">
        <f t="shared" si="0"/>
        <v>126.509</v>
      </c>
      <c r="G66" s="5">
        <f t="shared" si="1"/>
        <v>104.55289256198346</v>
      </c>
    </row>
    <row r="67" spans="1:7" ht="94.5" x14ac:dyDescent="0.25">
      <c r="A67" s="1" t="s">
        <v>284</v>
      </c>
      <c r="B67" s="2" t="s">
        <v>285</v>
      </c>
      <c r="C67" s="3">
        <v>10000</v>
      </c>
      <c r="D67" s="3">
        <v>12100</v>
      </c>
      <c r="E67" s="3">
        <v>12650.9</v>
      </c>
      <c r="F67" s="5">
        <f t="shared" si="0"/>
        <v>126.509</v>
      </c>
      <c r="G67" s="5">
        <f t="shared" si="1"/>
        <v>104.55289256198346</v>
      </c>
    </row>
    <row r="68" spans="1:7" ht="31.5" x14ac:dyDescent="0.25">
      <c r="A68" s="1" t="s">
        <v>282</v>
      </c>
      <c r="B68" s="2" t="s">
        <v>283</v>
      </c>
      <c r="C68" s="3">
        <v>0</v>
      </c>
      <c r="D68" s="3">
        <v>5</v>
      </c>
      <c r="E68" s="3">
        <v>5</v>
      </c>
      <c r="F68" s="5" t="s">
        <v>408</v>
      </c>
      <c r="G68" s="5">
        <f t="shared" si="1"/>
        <v>100</v>
      </c>
    </row>
    <row r="69" spans="1:7" ht="63" x14ac:dyDescent="0.25">
      <c r="A69" s="1" t="s">
        <v>280</v>
      </c>
      <c r="B69" s="2" t="s">
        <v>281</v>
      </c>
      <c r="C69" s="3">
        <v>0</v>
      </c>
      <c r="D69" s="3">
        <v>5</v>
      </c>
      <c r="E69" s="3">
        <v>5</v>
      </c>
      <c r="F69" s="5" t="s">
        <v>408</v>
      </c>
      <c r="G69" s="5">
        <f t="shared" si="1"/>
        <v>100</v>
      </c>
    </row>
    <row r="70" spans="1:7" ht="78.75" x14ac:dyDescent="0.25">
      <c r="A70" s="1" t="s">
        <v>278</v>
      </c>
      <c r="B70" s="2" t="s">
        <v>279</v>
      </c>
      <c r="C70" s="3">
        <v>0</v>
      </c>
      <c r="D70" s="3">
        <v>5</v>
      </c>
      <c r="E70" s="3">
        <v>5</v>
      </c>
      <c r="F70" s="5" t="s">
        <v>408</v>
      </c>
      <c r="G70" s="5">
        <f t="shared" si="1"/>
        <v>100</v>
      </c>
    </row>
    <row r="71" spans="1:7" ht="110.25" x14ac:dyDescent="0.25">
      <c r="A71" s="1" t="s">
        <v>276</v>
      </c>
      <c r="B71" s="2" t="s">
        <v>277</v>
      </c>
      <c r="C71" s="3">
        <v>12500</v>
      </c>
      <c r="D71" s="3">
        <v>16290.2</v>
      </c>
      <c r="E71" s="3">
        <v>17519.099999999999</v>
      </c>
      <c r="F71" s="5">
        <f t="shared" si="0"/>
        <v>140.15279999999998</v>
      </c>
      <c r="G71" s="5">
        <f t="shared" si="1"/>
        <v>107.54379933948017</v>
      </c>
    </row>
    <row r="72" spans="1:7" ht="94.5" x14ac:dyDescent="0.25">
      <c r="A72" s="1" t="s">
        <v>274</v>
      </c>
      <c r="B72" s="2" t="s">
        <v>275</v>
      </c>
      <c r="C72" s="3">
        <v>12500</v>
      </c>
      <c r="D72" s="3">
        <v>16290.2</v>
      </c>
      <c r="E72" s="3">
        <v>17519.099999999999</v>
      </c>
      <c r="F72" s="5">
        <f t="shared" si="0"/>
        <v>140.15279999999998</v>
      </c>
      <c r="G72" s="5">
        <f t="shared" si="1"/>
        <v>107.54379933948017</v>
      </c>
    </row>
    <row r="73" spans="1:7" ht="94.5" x14ac:dyDescent="0.25">
      <c r="A73" s="1" t="s">
        <v>272</v>
      </c>
      <c r="B73" s="2" t="s">
        <v>273</v>
      </c>
      <c r="C73" s="3">
        <v>12500</v>
      </c>
      <c r="D73" s="3">
        <v>16290.2</v>
      </c>
      <c r="E73" s="3">
        <v>17519.099999999999</v>
      </c>
      <c r="F73" s="5">
        <f t="shared" si="0"/>
        <v>140.15279999999998</v>
      </c>
      <c r="G73" s="5">
        <f t="shared" si="1"/>
        <v>107.54379933948017</v>
      </c>
    </row>
    <row r="74" spans="1:7" ht="31.5" x14ac:dyDescent="0.25">
      <c r="A74" s="26" t="s">
        <v>270</v>
      </c>
      <c r="B74" s="27" t="s">
        <v>271</v>
      </c>
      <c r="C74" s="7">
        <f>C76+C77+C78</f>
        <v>1534</v>
      </c>
      <c r="D74" s="7">
        <f t="shared" ref="D74:E74" si="7">D76+D77+D78</f>
        <v>1660</v>
      </c>
      <c r="E74" s="7">
        <f t="shared" si="7"/>
        <v>1659.8</v>
      </c>
      <c r="F74" s="17">
        <f t="shared" ref="F74:F131" si="8">SUM(E74/C74)*100</f>
        <v>108.20078226857888</v>
      </c>
      <c r="G74" s="17">
        <f t="shared" ref="G74:G137" si="9">SUM(E74/D74)*100</f>
        <v>99.98795180722891</v>
      </c>
    </row>
    <row r="75" spans="1:7" ht="31.5" x14ac:dyDescent="0.25">
      <c r="A75" s="1" t="s">
        <v>268</v>
      </c>
      <c r="B75" s="2" t="s">
        <v>269</v>
      </c>
      <c r="C75" s="3">
        <v>1534</v>
      </c>
      <c r="D75" s="3">
        <v>1660</v>
      </c>
      <c r="E75" s="3">
        <v>1659.8</v>
      </c>
      <c r="F75" s="5">
        <f t="shared" si="8"/>
        <v>108.20078226857888</v>
      </c>
      <c r="G75" s="5">
        <f t="shared" si="9"/>
        <v>99.98795180722891</v>
      </c>
    </row>
    <row r="76" spans="1:7" ht="31.5" x14ac:dyDescent="0.25">
      <c r="A76" s="1" t="s">
        <v>266</v>
      </c>
      <c r="B76" s="2" t="s">
        <v>267</v>
      </c>
      <c r="C76" s="3">
        <v>140</v>
      </c>
      <c r="D76" s="3">
        <v>603.4</v>
      </c>
      <c r="E76" s="3">
        <v>603.29999999999995</v>
      </c>
      <c r="F76" s="4" t="s">
        <v>409</v>
      </c>
      <c r="G76" s="5">
        <f t="shared" si="9"/>
        <v>99.983427245608212</v>
      </c>
    </row>
    <row r="77" spans="1:7" ht="31.5" x14ac:dyDescent="0.25">
      <c r="A77" s="1" t="s">
        <v>264</v>
      </c>
      <c r="B77" s="2" t="s">
        <v>265</v>
      </c>
      <c r="C77" s="3">
        <v>187</v>
      </c>
      <c r="D77" s="3">
        <v>73</v>
      </c>
      <c r="E77" s="3">
        <v>72.900000000000006</v>
      </c>
      <c r="F77" s="5">
        <f t="shared" si="8"/>
        <v>38.983957219251344</v>
      </c>
      <c r="G77" s="5">
        <f t="shared" si="9"/>
        <v>99.863013698630141</v>
      </c>
    </row>
    <row r="78" spans="1:7" ht="31.5" x14ac:dyDescent="0.25">
      <c r="A78" s="1" t="s">
        <v>262</v>
      </c>
      <c r="B78" s="2" t="s">
        <v>263</v>
      </c>
      <c r="C78" s="3">
        <f>C79+C80</f>
        <v>1207</v>
      </c>
      <c r="D78" s="3">
        <f t="shared" ref="D78:E78" si="10">D79+D80</f>
        <v>983.6</v>
      </c>
      <c r="E78" s="3">
        <f t="shared" si="10"/>
        <v>983.6</v>
      </c>
      <c r="F78" s="5">
        <f t="shared" si="8"/>
        <v>81.491300745650378</v>
      </c>
      <c r="G78" s="5">
        <f t="shared" si="9"/>
        <v>100</v>
      </c>
    </row>
    <row r="79" spans="1:7" x14ac:dyDescent="0.25">
      <c r="A79" s="1" t="s">
        <v>260</v>
      </c>
      <c r="B79" s="2" t="s">
        <v>261</v>
      </c>
      <c r="C79" s="3">
        <v>1077.7</v>
      </c>
      <c r="D79" s="3">
        <v>823</v>
      </c>
      <c r="E79" s="3">
        <v>823</v>
      </c>
      <c r="F79" s="5">
        <f t="shared" si="8"/>
        <v>76.366335714948491</v>
      </c>
      <c r="G79" s="5">
        <f t="shared" si="9"/>
        <v>100</v>
      </c>
    </row>
    <row r="80" spans="1:7" ht="31.5" x14ac:dyDescent="0.25">
      <c r="A80" s="1" t="s">
        <v>258</v>
      </c>
      <c r="B80" s="2" t="s">
        <v>259</v>
      </c>
      <c r="C80" s="3">
        <v>129.30000000000001</v>
      </c>
      <c r="D80" s="3">
        <v>160.6</v>
      </c>
      <c r="E80" s="3">
        <v>160.6</v>
      </c>
      <c r="F80" s="5">
        <f t="shared" si="8"/>
        <v>124.20726991492653</v>
      </c>
      <c r="G80" s="5">
        <f t="shared" si="9"/>
        <v>100</v>
      </c>
    </row>
    <row r="81" spans="1:7" ht="31.5" x14ac:dyDescent="0.25">
      <c r="A81" s="26" t="s">
        <v>256</v>
      </c>
      <c r="B81" s="27" t="s">
        <v>257</v>
      </c>
      <c r="C81" s="7">
        <v>33.299999999999997</v>
      </c>
      <c r="D81" s="7">
        <v>2696.6</v>
      </c>
      <c r="E81" s="7">
        <v>2692.8</v>
      </c>
      <c r="F81" s="18" t="s">
        <v>409</v>
      </c>
      <c r="G81" s="17">
        <f t="shared" si="9"/>
        <v>99.859081806719587</v>
      </c>
    </row>
    <row r="82" spans="1:7" x14ac:dyDescent="0.25">
      <c r="A82" s="1" t="s">
        <v>254</v>
      </c>
      <c r="B82" s="2" t="s">
        <v>255</v>
      </c>
      <c r="C82" s="3">
        <v>0</v>
      </c>
      <c r="D82" s="3">
        <v>209.9</v>
      </c>
      <c r="E82" s="3">
        <v>208.8</v>
      </c>
      <c r="F82" s="5" t="s">
        <v>408</v>
      </c>
      <c r="G82" s="5">
        <f t="shared" si="9"/>
        <v>99.475940924249656</v>
      </c>
    </row>
    <row r="83" spans="1:7" x14ac:dyDescent="0.25">
      <c r="A83" s="1" t="s">
        <v>252</v>
      </c>
      <c r="B83" s="2" t="s">
        <v>253</v>
      </c>
      <c r="C83" s="3">
        <v>0</v>
      </c>
      <c r="D83" s="3">
        <v>209.9</v>
      </c>
      <c r="E83" s="3">
        <v>208.8</v>
      </c>
      <c r="F83" s="5" t="s">
        <v>408</v>
      </c>
      <c r="G83" s="5">
        <f t="shared" si="9"/>
        <v>99.475940924249656</v>
      </c>
    </row>
    <row r="84" spans="1:7" ht="47.25" x14ac:dyDescent="0.25">
      <c r="A84" s="1" t="s">
        <v>250</v>
      </c>
      <c r="B84" s="2" t="s">
        <v>251</v>
      </c>
      <c r="C84" s="3">
        <v>0</v>
      </c>
      <c r="D84" s="3">
        <v>209.9</v>
      </c>
      <c r="E84" s="3">
        <v>208.8</v>
      </c>
      <c r="F84" s="5" t="s">
        <v>408</v>
      </c>
      <c r="G84" s="5">
        <f t="shared" si="9"/>
        <v>99.475940924249656</v>
      </c>
    </row>
    <row r="85" spans="1:7" ht="31.5" x14ac:dyDescent="0.25">
      <c r="A85" s="1" t="s">
        <v>248</v>
      </c>
      <c r="B85" s="2" t="s">
        <v>249</v>
      </c>
      <c r="C85" s="3">
        <v>33.299999999999997</v>
      </c>
      <c r="D85" s="3">
        <v>2486.6999999999998</v>
      </c>
      <c r="E85" s="3">
        <v>2484</v>
      </c>
      <c r="F85" s="4" t="s">
        <v>409</v>
      </c>
      <c r="G85" s="5">
        <f t="shared" si="9"/>
        <v>99.891422366992416</v>
      </c>
    </row>
    <row r="86" spans="1:7" ht="31.5" x14ac:dyDescent="0.25">
      <c r="A86" s="1" t="s">
        <v>246</v>
      </c>
      <c r="B86" s="2" t="s">
        <v>247</v>
      </c>
      <c r="C86" s="3">
        <v>33.299999999999997</v>
      </c>
      <c r="D86" s="3">
        <v>2486.6999999999998</v>
      </c>
      <c r="E86" s="3">
        <v>2484</v>
      </c>
      <c r="F86" s="4" t="s">
        <v>409</v>
      </c>
      <c r="G86" s="5">
        <f t="shared" si="9"/>
        <v>99.891422366992416</v>
      </c>
    </row>
    <row r="87" spans="1:7" ht="31.5" x14ac:dyDescent="0.25">
      <c r="A87" s="1" t="s">
        <v>244</v>
      </c>
      <c r="B87" s="2" t="s">
        <v>245</v>
      </c>
      <c r="C87" s="3">
        <v>33.299999999999997</v>
      </c>
      <c r="D87" s="3">
        <v>2486.6999999999998</v>
      </c>
      <c r="E87" s="3">
        <v>2484</v>
      </c>
      <c r="F87" s="4" t="s">
        <v>409</v>
      </c>
      <c r="G87" s="5">
        <f t="shared" si="9"/>
        <v>99.891422366992416</v>
      </c>
    </row>
    <row r="88" spans="1:7" s="31" customFormat="1" ht="31.5" x14ac:dyDescent="0.25">
      <c r="A88" s="26" t="s">
        <v>242</v>
      </c>
      <c r="B88" s="27" t="s">
        <v>243</v>
      </c>
      <c r="C88" s="7">
        <v>29250</v>
      </c>
      <c r="D88" s="7">
        <v>85474</v>
      </c>
      <c r="E88" s="7">
        <v>88293</v>
      </c>
      <c r="F88" s="18" t="s">
        <v>409</v>
      </c>
      <c r="G88" s="17">
        <f t="shared" si="9"/>
        <v>103.29807894798418</v>
      </c>
    </row>
    <row r="89" spans="1:7" ht="31.5" x14ac:dyDescent="0.25">
      <c r="A89" s="1" t="s">
        <v>240</v>
      </c>
      <c r="B89" s="2" t="s">
        <v>241</v>
      </c>
      <c r="C89" s="3">
        <v>28800</v>
      </c>
      <c r="D89" s="3">
        <v>61360</v>
      </c>
      <c r="E89" s="3">
        <v>64196.3</v>
      </c>
      <c r="F89" s="4" t="s">
        <v>409</v>
      </c>
      <c r="G89" s="5">
        <f t="shared" si="9"/>
        <v>104.62239243807041</v>
      </c>
    </row>
    <row r="90" spans="1:7" ht="31.5" x14ac:dyDescent="0.25">
      <c r="A90" s="1" t="s">
        <v>238</v>
      </c>
      <c r="B90" s="2" t="s">
        <v>239</v>
      </c>
      <c r="C90" s="3">
        <v>28800</v>
      </c>
      <c r="D90" s="3">
        <v>61360</v>
      </c>
      <c r="E90" s="3">
        <v>64196.3</v>
      </c>
      <c r="F90" s="4" t="s">
        <v>409</v>
      </c>
      <c r="G90" s="5">
        <f t="shared" si="9"/>
        <v>104.62239243807041</v>
      </c>
    </row>
    <row r="91" spans="1:7" ht="94.5" x14ac:dyDescent="0.25">
      <c r="A91" s="1" t="s">
        <v>236</v>
      </c>
      <c r="B91" s="2" t="s">
        <v>237</v>
      </c>
      <c r="C91" s="3">
        <v>0</v>
      </c>
      <c r="D91" s="3">
        <v>11579.9</v>
      </c>
      <c r="E91" s="3">
        <v>11579.9</v>
      </c>
      <c r="F91" s="5" t="s">
        <v>408</v>
      </c>
      <c r="G91" s="5">
        <f t="shared" si="9"/>
        <v>100</v>
      </c>
    </row>
    <row r="92" spans="1:7" ht="126" x14ac:dyDescent="0.25">
      <c r="A92" s="1" t="s">
        <v>234</v>
      </c>
      <c r="B92" s="2" t="s">
        <v>235</v>
      </c>
      <c r="C92" s="3">
        <v>0</v>
      </c>
      <c r="D92" s="3">
        <v>11579.9</v>
      </c>
      <c r="E92" s="3">
        <v>11579.9</v>
      </c>
      <c r="F92" s="5" t="s">
        <v>408</v>
      </c>
      <c r="G92" s="5">
        <f t="shared" si="9"/>
        <v>100</v>
      </c>
    </row>
    <row r="93" spans="1:7" ht="126" x14ac:dyDescent="0.25">
      <c r="A93" s="1" t="s">
        <v>232</v>
      </c>
      <c r="B93" s="2" t="s">
        <v>233</v>
      </c>
      <c r="C93" s="3">
        <v>0</v>
      </c>
      <c r="D93" s="3">
        <v>11579.9</v>
      </c>
      <c r="E93" s="3">
        <v>11579.9</v>
      </c>
      <c r="F93" s="5" t="s">
        <v>408</v>
      </c>
      <c r="G93" s="5">
        <f t="shared" si="9"/>
        <v>100</v>
      </c>
    </row>
    <row r="94" spans="1:7" ht="47.25" x14ac:dyDescent="0.25">
      <c r="A94" s="1" t="s">
        <v>230</v>
      </c>
      <c r="B94" s="2" t="s">
        <v>231</v>
      </c>
      <c r="C94" s="3">
        <v>400</v>
      </c>
      <c r="D94" s="3">
        <f>D96+D98</f>
        <v>12442.9</v>
      </c>
      <c r="E94" s="3">
        <f>E96+E98</f>
        <v>12421.599999999999</v>
      </c>
      <c r="F94" s="4" t="s">
        <v>409</v>
      </c>
      <c r="G94" s="5">
        <f t="shared" si="9"/>
        <v>99.828818040810418</v>
      </c>
    </row>
    <row r="95" spans="1:7" ht="47.25" x14ac:dyDescent="0.25">
      <c r="A95" s="1" t="s">
        <v>228</v>
      </c>
      <c r="B95" s="2" t="s">
        <v>229</v>
      </c>
      <c r="C95" s="3">
        <v>400</v>
      </c>
      <c r="D95" s="3">
        <v>2768</v>
      </c>
      <c r="E95" s="3">
        <v>2871.8</v>
      </c>
      <c r="F95" s="4" t="s">
        <v>409</v>
      </c>
      <c r="G95" s="5">
        <f t="shared" si="9"/>
        <v>103.75000000000001</v>
      </c>
    </row>
    <row r="96" spans="1:7" ht="63" x14ac:dyDescent="0.25">
      <c r="A96" s="1" t="s">
        <v>226</v>
      </c>
      <c r="B96" s="2" t="s">
        <v>227</v>
      </c>
      <c r="C96" s="3">
        <v>400</v>
      </c>
      <c r="D96" s="3">
        <v>2768</v>
      </c>
      <c r="E96" s="3">
        <v>2871.8</v>
      </c>
      <c r="F96" s="4" t="s">
        <v>409</v>
      </c>
      <c r="G96" s="5">
        <f t="shared" si="9"/>
        <v>103.75000000000001</v>
      </c>
    </row>
    <row r="97" spans="1:9" ht="63" x14ac:dyDescent="0.25">
      <c r="A97" s="1" t="s">
        <v>224</v>
      </c>
      <c r="B97" s="2" t="s">
        <v>225</v>
      </c>
      <c r="C97" s="3">
        <v>0</v>
      </c>
      <c r="D97" s="3">
        <v>9674.9</v>
      </c>
      <c r="E97" s="3">
        <v>9549.7999999999993</v>
      </c>
      <c r="F97" s="5" t="s">
        <v>408</v>
      </c>
      <c r="G97" s="5">
        <f t="shared" si="9"/>
        <v>98.706963379466444</v>
      </c>
    </row>
    <row r="98" spans="1:9" ht="78.75" x14ac:dyDescent="0.25">
      <c r="A98" s="1" t="s">
        <v>222</v>
      </c>
      <c r="B98" s="2" t="s">
        <v>223</v>
      </c>
      <c r="C98" s="3">
        <v>0</v>
      </c>
      <c r="D98" s="3">
        <v>9674.9</v>
      </c>
      <c r="E98" s="3">
        <v>9549.7999999999993</v>
      </c>
      <c r="F98" s="5" t="s">
        <v>408</v>
      </c>
      <c r="G98" s="5">
        <f t="shared" si="9"/>
        <v>98.706963379466444</v>
      </c>
    </row>
    <row r="99" spans="1:9" ht="94.5" x14ac:dyDescent="0.25">
      <c r="A99" s="1" t="s">
        <v>220</v>
      </c>
      <c r="B99" s="2" t="s">
        <v>221</v>
      </c>
      <c r="C99" s="3">
        <v>50</v>
      </c>
      <c r="D99" s="3">
        <v>91.3</v>
      </c>
      <c r="E99" s="3">
        <v>95.2</v>
      </c>
      <c r="F99" s="5">
        <f t="shared" si="8"/>
        <v>190.4</v>
      </c>
      <c r="G99" s="5">
        <f t="shared" si="9"/>
        <v>104.27163198247536</v>
      </c>
    </row>
    <row r="100" spans="1:9" ht="94.5" x14ac:dyDescent="0.25">
      <c r="A100" s="1" t="s">
        <v>218</v>
      </c>
      <c r="B100" s="2" t="s">
        <v>219</v>
      </c>
      <c r="C100" s="3">
        <v>50</v>
      </c>
      <c r="D100" s="3">
        <v>91.3</v>
      </c>
      <c r="E100" s="3">
        <v>95.2</v>
      </c>
      <c r="F100" s="5">
        <f t="shared" si="8"/>
        <v>190.4</v>
      </c>
      <c r="G100" s="5">
        <f t="shared" si="9"/>
        <v>104.27163198247536</v>
      </c>
    </row>
    <row r="101" spans="1:9" ht="110.25" x14ac:dyDescent="0.25">
      <c r="A101" s="1" t="s">
        <v>216</v>
      </c>
      <c r="B101" s="2" t="s">
        <v>217</v>
      </c>
      <c r="C101" s="3">
        <v>50</v>
      </c>
      <c r="D101" s="3">
        <v>91.3</v>
      </c>
      <c r="E101" s="3">
        <v>95.2</v>
      </c>
      <c r="F101" s="5">
        <f t="shared" si="8"/>
        <v>190.4</v>
      </c>
      <c r="G101" s="5">
        <f t="shared" si="9"/>
        <v>104.27163198247536</v>
      </c>
    </row>
    <row r="102" spans="1:9" s="31" customFormat="1" x14ac:dyDescent="0.25">
      <c r="A102" s="26" t="s">
        <v>214</v>
      </c>
      <c r="B102" s="27" t="s">
        <v>215</v>
      </c>
      <c r="C102" s="7">
        <f>C103+C130+C132+C137</f>
        <v>2470.6000000000004</v>
      </c>
      <c r="D102" s="7">
        <f>D103+D130+D132+D137</f>
        <v>4436.6000000000004</v>
      </c>
      <c r="E102" s="7">
        <f t="shared" ref="E102" si="11">E103+E130+E132+E137</f>
        <v>4328.3</v>
      </c>
      <c r="F102" s="17">
        <f t="shared" si="8"/>
        <v>175.19226098923338</v>
      </c>
      <c r="G102" s="17">
        <f t="shared" si="9"/>
        <v>97.55894153180364</v>
      </c>
      <c r="H102" s="32"/>
      <c r="I102" s="32"/>
    </row>
    <row r="103" spans="1:9" ht="47.25" x14ac:dyDescent="0.25">
      <c r="A103" s="1" t="s">
        <v>212</v>
      </c>
      <c r="B103" s="2" t="s">
        <v>213</v>
      </c>
      <c r="C103" s="3">
        <f>C104+C106+C108+C111+C114+C116+C118+C120+C122+C124+C127</f>
        <v>2324.8000000000002</v>
      </c>
      <c r="D103" s="3">
        <f t="shared" ref="D103:E103" si="12">D104+D106+D108+D111+D114+D116+D118+D120+D122+D124+D127</f>
        <v>3668.8</v>
      </c>
      <c r="E103" s="3">
        <f t="shared" si="12"/>
        <v>3524.8</v>
      </c>
      <c r="F103" s="5">
        <f t="shared" si="8"/>
        <v>151.6173434273916</v>
      </c>
      <c r="G103" s="5">
        <f t="shared" si="9"/>
        <v>96.075010902747493</v>
      </c>
    </row>
    <row r="104" spans="1:9" ht="78.75" x14ac:dyDescent="0.25">
      <c r="A104" s="1" t="s">
        <v>210</v>
      </c>
      <c r="B104" s="2" t="s">
        <v>211</v>
      </c>
      <c r="C104" s="3">
        <v>4.0999999999999996</v>
      </c>
      <c r="D104" s="3">
        <v>13.2</v>
      </c>
      <c r="E104" s="3">
        <v>18.7</v>
      </c>
      <c r="F104" s="4" t="s">
        <v>409</v>
      </c>
      <c r="G104" s="5">
        <f t="shared" si="9"/>
        <v>141.66666666666669</v>
      </c>
    </row>
    <row r="105" spans="1:9" ht="110.25" x14ac:dyDescent="0.25">
      <c r="A105" s="1" t="s">
        <v>208</v>
      </c>
      <c r="B105" s="2" t="s">
        <v>209</v>
      </c>
      <c r="C105" s="3">
        <v>4.0999999999999996</v>
      </c>
      <c r="D105" s="3">
        <v>13.2</v>
      </c>
      <c r="E105" s="3">
        <v>18.7</v>
      </c>
      <c r="F105" s="4" t="s">
        <v>409</v>
      </c>
      <c r="G105" s="5">
        <f t="shared" si="9"/>
        <v>141.66666666666669</v>
      </c>
    </row>
    <row r="106" spans="1:9" ht="110.25" x14ac:dyDescent="0.25">
      <c r="A106" s="1" t="s">
        <v>206</v>
      </c>
      <c r="B106" s="2" t="s">
        <v>207</v>
      </c>
      <c r="C106" s="3">
        <v>100.5</v>
      </c>
      <c r="D106" s="3">
        <v>162.9</v>
      </c>
      <c r="E106" s="3">
        <v>222.4</v>
      </c>
      <c r="F106" s="4" t="s">
        <v>409</v>
      </c>
      <c r="G106" s="5">
        <f t="shared" si="9"/>
        <v>136.52547575199509</v>
      </c>
    </row>
    <row r="107" spans="1:9" ht="141.75" x14ac:dyDescent="0.25">
      <c r="A107" s="1" t="s">
        <v>204</v>
      </c>
      <c r="B107" s="2" t="s">
        <v>205</v>
      </c>
      <c r="C107" s="3">
        <v>100.5</v>
      </c>
      <c r="D107" s="3">
        <v>162.9</v>
      </c>
      <c r="E107" s="3">
        <v>222.4</v>
      </c>
      <c r="F107" s="4" t="s">
        <v>409</v>
      </c>
      <c r="G107" s="5">
        <f t="shared" si="9"/>
        <v>136.52547575199509</v>
      </c>
    </row>
    <row r="108" spans="1:9" ht="78.75" x14ac:dyDescent="0.25">
      <c r="A108" s="1" t="s">
        <v>202</v>
      </c>
      <c r="B108" s="2" t="s">
        <v>203</v>
      </c>
      <c r="C108" s="3">
        <v>16.600000000000001</v>
      </c>
      <c r="D108" s="3">
        <v>26</v>
      </c>
      <c r="E108" s="3">
        <v>29.4</v>
      </c>
      <c r="F108" s="5">
        <f t="shared" si="8"/>
        <v>177.10843373493975</v>
      </c>
      <c r="G108" s="5">
        <f t="shared" si="9"/>
        <v>113.07692307692308</v>
      </c>
    </row>
    <row r="109" spans="1:9" ht="110.25" x14ac:dyDescent="0.25">
      <c r="A109" s="1" t="s">
        <v>200</v>
      </c>
      <c r="B109" s="2" t="s">
        <v>201</v>
      </c>
      <c r="C109" s="3">
        <v>11.6</v>
      </c>
      <c r="D109" s="3">
        <v>26</v>
      </c>
      <c r="E109" s="3">
        <v>29.4</v>
      </c>
      <c r="F109" s="4" t="s">
        <v>409</v>
      </c>
      <c r="G109" s="5">
        <f t="shared" si="9"/>
        <v>113.07692307692308</v>
      </c>
    </row>
    <row r="110" spans="1:9" ht="110.25" x14ac:dyDescent="0.25">
      <c r="A110" s="1" t="s">
        <v>198</v>
      </c>
      <c r="B110" s="2" t="s">
        <v>199</v>
      </c>
      <c r="C110" s="3">
        <v>5</v>
      </c>
      <c r="D110" s="3">
        <v>0</v>
      </c>
      <c r="E110" s="3">
        <v>0</v>
      </c>
      <c r="F110" s="5">
        <f t="shared" si="8"/>
        <v>0</v>
      </c>
      <c r="G110" s="5" t="s">
        <v>408</v>
      </c>
    </row>
    <row r="111" spans="1:9" ht="78.75" x14ac:dyDescent="0.25">
      <c r="A111" s="1" t="s">
        <v>196</v>
      </c>
      <c r="B111" s="2" t="s">
        <v>197</v>
      </c>
      <c r="C111" s="3">
        <v>2.5</v>
      </c>
      <c r="D111" s="3">
        <v>36.5</v>
      </c>
      <c r="E111" s="3">
        <v>64</v>
      </c>
      <c r="F111" s="4" t="s">
        <v>409</v>
      </c>
      <c r="G111" s="5">
        <f t="shared" si="9"/>
        <v>175.34246575342465</v>
      </c>
    </row>
    <row r="112" spans="1:9" ht="141.75" x14ac:dyDescent="0.25">
      <c r="A112" s="1" t="s">
        <v>194</v>
      </c>
      <c r="B112" s="2" t="s">
        <v>195</v>
      </c>
      <c r="C112" s="3">
        <v>2.5</v>
      </c>
      <c r="D112" s="3">
        <v>2.5</v>
      </c>
      <c r="E112" s="3">
        <v>0</v>
      </c>
      <c r="F112" s="5">
        <f t="shared" si="8"/>
        <v>0</v>
      </c>
      <c r="G112" s="5">
        <f t="shared" si="9"/>
        <v>0</v>
      </c>
    </row>
    <row r="113" spans="1:7" ht="110.25" x14ac:dyDescent="0.25">
      <c r="A113" s="1" t="s">
        <v>192</v>
      </c>
      <c r="B113" s="2" t="s">
        <v>193</v>
      </c>
      <c r="C113" s="3">
        <v>0</v>
      </c>
      <c r="D113" s="3">
        <v>34</v>
      </c>
      <c r="E113" s="3">
        <v>64</v>
      </c>
      <c r="F113" s="5" t="s">
        <v>408</v>
      </c>
      <c r="G113" s="5">
        <f t="shared" si="9"/>
        <v>188.23529411764704</v>
      </c>
    </row>
    <row r="114" spans="1:7" ht="78.75" x14ac:dyDescent="0.25">
      <c r="A114" s="1" t="s">
        <v>190</v>
      </c>
      <c r="B114" s="2" t="s">
        <v>191</v>
      </c>
      <c r="C114" s="3">
        <v>0</v>
      </c>
      <c r="D114" s="3">
        <v>50</v>
      </c>
      <c r="E114" s="3">
        <v>50</v>
      </c>
      <c r="F114" s="5" t="s">
        <v>408</v>
      </c>
      <c r="G114" s="5">
        <f t="shared" si="9"/>
        <v>100</v>
      </c>
    </row>
    <row r="115" spans="1:7" ht="110.25" x14ac:dyDescent="0.25">
      <c r="A115" s="1" t="s">
        <v>188</v>
      </c>
      <c r="B115" s="2" t="s">
        <v>189</v>
      </c>
      <c r="C115" s="3">
        <v>0</v>
      </c>
      <c r="D115" s="3">
        <v>50</v>
      </c>
      <c r="E115" s="3">
        <v>50</v>
      </c>
      <c r="F115" s="5" t="s">
        <v>408</v>
      </c>
      <c r="G115" s="5">
        <f t="shared" si="9"/>
        <v>100</v>
      </c>
    </row>
    <row r="116" spans="1:7" ht="94.5" x14ac:dyDescent="0.25">
      <c r="A116" s="1" t="s">
        <v>186</v>
      </c>
      <c r="B116" s="2" t="s">
        <v>187</v>
      </c>
      <c r="C116" s="3">
        <v>274</v>
      </c>
      <c r="D116" s="3">
        <v>474</v>
      </c>
      <c r="E116" s="3">
        <v>126.8</v>
      </c>
      <c r="F116" s="5">
        <f t="shared" si="8"/>
        <v>46.277372262773717</v>
      </c>
      <c r="G116" s="5">
        <f t="shared" si="9"/>
        <v>26.751054852320678</v>
      </c>
    </row>
    <row r="117" spans="1:7" ht="126" x14ac:dyDescent="0.25">
      <c r="A117" s="1" t="s">
        <v>184</v>
      </c>
      <c r="B117" s="2" t="s">
        <v>185</v>
      </c>
      <c r="C117" s="3">
        <v>274</v>
      </c>
      <c r="D117" s="3">
        <v>474</v>
      </c>
      <c r="E117" s="3">
        <v>126.8</v>
      </c>
      <c r="F117" s="5">
        <f t="shared" si="8"/>
        <v>46.277372262773717</v>
      </c>
      <c r="G117" s="5">
        <f t="shared" si="9"/>
        <v>26.751054852320678</v>
      </c>
    </row>
    <row r="118" spans="1:7" ht="94.5" x14ac:dyDescent="0.25">
      <c r="A118" s="1" t="s">
        <v>182</v>
      </c>
      <c r="B118" s="2" t="s">
        <v>183</v>
      </c>
      <c r="C118" s="3">
        <v>40.1</v>
      </c>
      <c r="D118" s="3">
        <v>40.5</v>
      </c>
      <c r="E118" s="3">
        <v>21.2</v>
      </c>
      <c r="F118" s="5">
        <f t="shared" si="8"/>
        <v>52.867830423940141</v>
      </c>
      <c r="G118" s="5">
        <f t="shared" si="9"/>
        <v>52.345679012345684</v>
      </c>
    </row>
    <row r="119" spans="1:7" ht="157.5" x14ac:dyDescent="0.25">
      <c r="A119" s="1" t="s">
        <v>180</v>
      </c>
      <c r="B119" s="2" t="s">
        <v>181</v>
      </c>
      <c r="C119" s="3">
        <v>40.1</v>
      </c>
      <c r="D119" s="3">
        <v>40.5</v>
      </c>
      <c r="E119" s="3">
        <v>21.2</v>
      </c>
      <c r="F119" s="5">
        <f t="shared" si="8"/>
        <v>52.867830423940141</v>
      </c>
      <c r="G119" s="5">
        <f t="shared" si="9"/>
        <v>52.345679012345684</v>
      </c>
    </row>
    <row r="120" spans="1:7" ht="78.75" x14ac:dyDescent="0.25">
      <c r="A120" s="1" t="s">
        <v>178</v>
      </c>
      <c r="B120" s="2" t="s">
        <v>179</v>
      </c>
      <c r="C120" s="3">
        <v>0</v>
      </c>
      <c r="D120" s="3">
        <v>2.5</v>
      </c>
      <c r="E120" s="3">
        <v>3</v>
      </c>
      <c r="F120" s="5" t="s">
        <v>408</v>
      </c>
      <c r="G120" s="5">
        <f t="shared" si="9"/>
        <v>120</v>
      </c>
    </row>
    <row r="121" spans="1:7" ht="110.25" x14ac:dyDescent="0.25">
      <c r="A121" s="1" t="s">
        <v>176</v>
      </c>
      <c r="B121" s="2" t="s">
        <v>177</v>
      </c>
      <c r="C121" s="3">
        <v>0</v>
      </c>
      <c r="D121" s="3">
        <v>2.5</v>
      </c>
      <c r="E121" s="3">
        <v>3</v>
      </c>
      <c r="F121" s="5" t="s">
        <v>408</v>
      </c>
      <c r="G121" s="5">
        <f t="shared" si="9"/>
        <v>120</v>
      </c>
    </row>
    <row r="122" spans="1:7" ht="78.75" x14ac:dyDescent="0.25">
      <c r="A122" s="1" t="s">
        <v>174</v>
      </c>
      <c r="B122" s="2" t="s">
        <v>175</v>
      </c>
      <c r="C122" s="3">
        <v>857.2</v>
      </c>
      <c r="D122" s="3">
        <v>938.2</v>
      </c>
      <c r="E122" s="3">
        <v>717.5</v>
      </c>
      <c r="F122" s="5">
        <f t="shared" si="8"/>
        <v>83.702753149790013</v>
      </c>
      <c r="G122" s="5">
        <f t="shared" si="9"/>
        <v>76.476231080792999</v>
      </c>
    </row>
    <row r="123" spans="1:7" ht="110.25" x14ac:dyDescent="0.25">
      <c r="A123" s="1" t="s">
        <v>172</v>
      </c>
      <c r="B123" s="2" t="s">
        <v>173</v>
      </c>
      <c r="C123" s="3">
        <v>857.2</v>
      </c>
      <c r="D123" s="3">
        <v>938.2</v>
      </c>
      <c r="E123" s="3">
        <v>717.5</v>
      </c>
      <c r="F123" s="5">
        <f t="shared" si="8"/>
        <v>83.702753149790013</v>
      </c>
      <c r="G123" s="5">
        <f t="shared" si="9"/>
        <v>76.476231080792999</v>
      </c>
    </row>
    <row r="124" spans="1:7" ht="94.5" x14ac:dyDescent="0.25">
      <c r="A124" s="1" t="s">
        <v>170</v>
      </c>
      <c r="B124" s="2" t="s">
        <v>171</v>
      </c>
      <c r="C124" s="3">
        <v>1029.8</v>
      </c>
      <c r="D124" s="3">
        <v>1434.2</v>
      </c>
      <c r="E124" s="3">
        <v>1740.4</v>
      </c>
      <c r="F124" s="5">
        <f t="shared" si="8"/>
        <v>169.00369003690039</v>
      </c>
      <c r="G124" s="5">
        <f t="shared" si="9"/>
        <v>121.34988146701996</v>
      </c>
    </row>
    <row r="125" spans="1:7" ht="126" x14ac:dyDescent="0.25">
      <c r="A125" s="1" t="s">
        <v>168</v>
      </c>
      <c r="B125" s="2" t="s">
        <v>169</v>
      </c>
      <c r="C125" s="3">
        <v>1029.8</v>
      </c>
      <c r="D125" s="3">
        <v>1425.2</v>
      </c>
      <c r="E125" s="3">
        <v>1731.4</v>
      </c>
      <c r="F125" s="5">
        <f t="shared" si="8"/>
        <v>168.12973392891826</v>
      </c>
      <c r="G125" s="5">
        <f t="shared" si="9"/>
        <v>121.48470390120684</v>
      </c>
    </row>
    <row r="126" spans="1:7" ht="110.25" x14ac:dyDescent="0.25">
      <c r="A126" s="1" t="s">
        <v>166</v>
      </c>
      <c r="B126" s="2" t="s">
        <v>167</v>
      </c>
      <c r="C126" s="3">
        <v>0</v>
      </c>
      <c r="D126" s="3">
        <v>9</v>
      </c>
      <c r="E126" s="3">
        <v>9</v>
      </c>
      <c r="F126" s="5" t="s">
        <v>408</v>
      </c>
      <c r="G126" s="5">
        <f t="shared" si="9"/>
        <v>100</v>
      </c>
    </row>
    <row r="127" spans="1:7" ht="157.5" x14ac:dyDescent="0.25">
      <c r="A127" s="1" t="s">
        <v>164</v>
      </c>
      <c r="B127" s="2" t="s">
        <v>165</v>
      </c>
      <c r="C127" s="3">
        <v>0</v>
      </c>
      <c r="D127" s="3">
        <v>490.8</v>
      </c>
      <c r="E127" s="3">
        <v>531.4</v>
      </c>
      <c r="F127" s="5" t="s">
        <v>408</v>
      </c>
      <c r="G127" s="5">
        <f t="shared" si="9"/>
        <v>108.27220863895678</v>
      </c>
    </row>
    <row r="128" spans="1:7" ht="204.75" x14ac:dyDescent="0.25">
      <c r="A128" s="1" t="s">
        <v>162</v>
      </c>
      <c r="B128" s="2" t="s">
        <v>163</v>
      </c>
      <c r="C128" s="3">
        <v>0</v>
      </c>
      <c r="D128" s="3">
        <v>20</v>
      </c>
      <c r="E128" s="3">
        <v>20</v>
      </c>
      <c r="F128" s="5" t="s">
        <v>408</v>
      </c>
      <c r="G128" s="5">
        <f t="shared" si="9"/>
        <v>100</v>
      </c>
    </row>
    <row r="129" spans="1:8" ht="189" x14ac:dyDescent="0.25">
      <c r="A129" s="1" t="s">
        <v>160</v>
      </c>
      <c r="B129" s="2" t="s">
        <v>161</v>
      </c>
      <c r="C129" s="3">
        <v>0</v>
      </c>
      <c r="D129" s="3">
        <v>470.8</v>
      </c>
      <c r="E129" s="3">
        <v>511.4</v>
      </c>
      <c r="F129" s="5" t="s">
        <v>408</v>
      </c>
      <c r="G129" s="5">
        <f t="shared" si="9"/>
        <v>108.62361937128291</v>
      </c>
    </row>
    <row r="130" spans="1:8" ht="47.25" x14ac:dyDescent="0.25">
      <c r="A130" s="1" t="s">
        <v>158</v>
      </c>
      <c r="B130" s="2" t="s">
        <v>159</v>
      </c>
      <c r="C130" s="3">
        <v>92</v>
      </c>
      <c r="D130" s="3">
        <v>92</v>
      </c>
      <c r="E130" s="3">
        <v>86.4</v>
      </c>
      <c r="F130" s="5">
        <f t="shared" si="8"/>
        <v>93.913043478260875</v>
      </c>
      <c r="G130" s="5">
        <f t="shared" si="9"/>
        <v>93.913043478260875</v>
      </c>
      <c r="H130" s="30"/>
    </row>
    <row r="131" spans="1:8" ht="78.75" x14ac:dyDescent="0.25">
      <c r="A131" s="1" t="s">
        <v>156</v>
      </c>
      <c r="B131" s="2" t="s">
        <v>157</v>
      </c>
      <c r="C131" s="3">
        <v>92</v>
      </c>
      <c r="D131" s="3">
        <v>92</v>
      </c>
      <c r="E131" s="3">
        <v>86.4</v>
      </c>
      <c r="F131" s="5">
        <f t="shared" si="8"/>
        <v>93.913043478260875</v>
      </c>
      <c r="G131" s="5">
        <f t="shared" si="9"/>
        <v>93.913043478260875</v>
      </c>
    </row>
    <row r="132" spans="1:8" ht="141.75" x14ac:dyDescent="0.25">
      <c r="A132" s="1" t="s">
        <v>154</v>
      </c>
      <c r="B132" s="2" t="s">
        <v>155</v>
      </c>
      <c r="C132" s="3">
        <v>5</v>
      </c>
      <c r="D132" s="3">
        <v>253.8</v>
      </c>
      <c r="E132" s="3">
        <v>253.8</v>
      </c>
      <c r="F132" s="4" t="s">
        <v>409</v>
      </c>
      <c r="G132" s="5">
        <f t="shared" si="9"/>
        <v>100</v>
      </c>
    </row>
    <row r="133" spans="1:8" ht="78.75" x14ac:dyDescent="0.25">
      <c r="A133" s="1" t="s">
        <v>152</v>
      </c>
      <c r="B133" s="2" t="s">
        <v>153</v>
      </c>
      <c r="C133" s="3">
        <v>5</v>
      </c>
      <c r="D133" s="3">
        <v>197.4</v>
      </c>
      <c r="E133" s="3">
        <v>197.4</v>
      </c>
      <c r="F133" s="4" t="s">
        <v>409</v>
      </c>
      <c r="G133" s="5">
        <f t="shared" si="9"/>
        <v>100</v>
      </c>
    </row>
    <row r="134" spans="1:8" ht="94.5" x14ac:dyDescent="0.25">
      <c r="A134" s="1" t="s">
        <v>150</v>
      </c>
      <c r="B134" s="2" t="s">
        <v>151</v>
      </c>
      <c r="C134" s="3">
        <v>5</v>
      </c>
      <c r="D134" s="3">
        <v>197.4</v>
      </c>
      <c r="E134" s="3">
        <v>197.4</v>
      </c>
      <c r="F134" s="4" t="s">
        <v>409</v>
      </c>
      <c r="G134" s="5">
        <f t="shared" si="9"/>
        <v>100</v>
      </c>
    </row>
    <row r="135" spans="1:8" ht="110.25" x14ac:dyDescent="0.25">
      <c r="A135" s="1" t="s">
        <v>148</v>
      </c>
      <c r="B135" s="2" t="s">
        <v>149</v>
      </c>
      <c r="C135" s="3">
        <v>0</v>
      </c>
      <c r="D135" s="3">
        <v>56.4</v>
      </c>
      <c r="E135" s="3">
        <v>56.4</v>
      </c>
      <c r="F135" s="5" t="s">
        <v>408</v>
      </c>
      <c r="G135" s="5">
        <f t="shared" si="9"/>
        <v>100</v>
      </c>
    </row>
    <row r="136" spans="1:8" ht="94.5" x14ac:dyDescent="0.25">
      <c r="A136" s="1" t="s">
        <v>146</v>
      </c>
      <c r="B136" s="2" t="s">
        <v>147</v>
      </c>
      <c r="C136" s="3">
        <v>0</v>
      </c>
      <c r="D136" s="3">
        <v>56.4</v>
      </c>
      <c r="E136" s="3">
        <v>56.4</v>
      </c>
      <c r="F136" s="5" t="s">
        <v>408</v>
      </c>
      <c r="G136" s="5">
        <f t="shared" si="9"/>
        <v>100</v>
      </c>
    </row>
    <row r="137" spans="1:8" ht="31.5" x14ac:dyDescent="0.25">
      <c r="A137" s="1" t="s">
        <v>144</v>
      </c>
      <c r="B137" s="2" t="s">
        <v>145</v>
      </c>
      <c r="C137" s="3">
        <v>48.8</v>
      </c>
      <c r="D137" s="3">
        <v>422</v>
      </c>
      <c r="E137" s="19">
        <v>463.3</v>
      </c>
      <c r="F137" s="4" t="s">
        <v>409</v>
      </c>
      <c r="G137" s="5">
        <f t="shared" si="9"/>
        <v>109.78672985781989</v>
      </c>
    </row>
    <row r="138" spans="1:8" ht="110.25" x14ac:dyDescent="0.25">
      <c r="A138" s="1" t="s">
        <v>142</v>
      </c>
      <c r="B138" s="2" t="s">
        <v>143</v>
      </c>
      <c r="C138" s="3">
        <v>12.4</v>
      </c>
      <c r="D138" s="3">
        <v>299.8</v>
      </c>
      <c r="E138" s="3">
        <v>299.8</v>
      </c>
      <c r="F138" s="4" t="s">
        <v>409</v>
      </c>
      <c r="G138" s="5">
        <f t="shared" ref="G138:G201" si="13">SUM(E138/D138)*100</f>
        <v>100</v>
      </c>
      <c r="H138" s="30"/>
    </row>
    <row r="139" spans="1:8" ht="78.75" x14ac:dyDescent="0.25">
      <c r="A139" s="1" t="s">
        <v>140</v>
      </c>
      <c r="B139" s="2" t="s">
        <v>141</v>
      </c>
      <c r="C139" s="3">
        <v>12.4</v>
      </c>
      <c r="D139" s="3">
        <v>299.8</v>
      </c>
      <c r="E139" s="3">
        <v>299.8</v>
      </c>
      <c r="F139" s="4" t="s">
        <v>409</v>
      </c>
      <c r="G139" s="5">
        <f t="shared" si="13"/>
        <v>100</v>
      </c>
      <c r="H139" s="30"/>
    </row>
    <row r="140" spans="1:8" ht="47.25" x14ac:dyDescent="0.25">
      <c r="A140" s="1" t="s">
        <v>138</v>
      </c>
      <c r="B140" s="2" t="s">
        <v>139</v>
      </c>
      <c r="C140" s="3">
        <v>35.4</v>
      </c>
      <c r="D140" s="3">
        <v>84.3</v>
      </c>
      <c r="E140" s="3">
        <v>84.3</v>
      </c>
      <c r="F140" s="4" t="s">
        <v>409</v>
      </c>
      <c r="G140" s="5">
        <f t="shared" si="13"/>
        <v>100</v>
      </c>
    </row>
    <row r="141" spans="1:8" ht="204.75" x14ac:dyDescent="0.25">
      <c r="A141" s="1" t="s">
        <v>136</v>
      </c>
      <c r="B141" s="2" t="s">
        <v>137</v>
      </c>
      <c r="C141" s="3">
        <v>35.4</v>
      </c>
      <c r="D141" s="3">
        <v>84.3</v>
      </c>
      <c r="E141" s="3">
        <v>84.3</v>
      </c>
      <c r="F141" s="4" t="s">
        <v>409</v>
      </c>
      <c r="G141" s="5">
        <f t="shared" si="13"/>
        <v>100</v>
      </c>
    </row>
    <row r="142" spans="1:8" ht="94.5" x14ac:dyDescent="0.25">
      <c r="A142" s="1" t="s">
        <v>134</v>
      </c>
      <c r="B142" s="2" t="s">
        <v>135</v>
      </c>
      <c r="C142" s="3">
        <v>1</v>
      </c>
      <c r="D142" s="3">
        <v>37.9</v>
      </c>
      <c r="E142" s="3">
        <v>79.2</v>
      </c>
      <c r="F142" s="4" t="s">
        <v>409</v>
      </c>
      <c r="G142" s="5">
        <f t="shared" si="13"/>
        <v>208.97097625329818</v>
      </c>
    </row>
    <row r="143" spans="1:8" ht="94.5" x14ac:dyDescent="0.25">
      <c r="A143" s="1" t="s">
        <v>132</v>
      </c>
      <c r="B143" s="2" t="s">
        <v>133</v>
      </c>
      <c r="C143" s="3">
        <v>1</v>
      </c>
      <c r="D143" s="3">
        <v>14.8</v>
      </c>
      <c r="E143" s="3">
        <v>56.1</v>
      </c>
      <c r="F143" s="4" t="s">
        <v>409</v>
      </c>
      <c r="G143" s="5">
        <f t="shared" si="13"/>
        <v>379.05405405405406</v>
      </c>
    </row>
    <row r="144" spans="1:8" ht="94.5" x14ac:dyDescent="0.25">
      <c r="A144" s="1" t="s">
        <v>130</v>
      </c>
      <c r="B144" s="2" t="s">
        <v>131</v>
      </c>
      <c r="C144" s="3">
        <v>0</v>
      </c>
      <c r="D144" s="3">
        <v>23.1</v>
      </c>
      <c r="E144" s="3">
        <v>23.1</v>
      </c>
      <c r="F144" s="5" t="s">
        <v>408</v>
      </c>
      <c r="G144" s="5">
        <f t="shared" si="13"/>
        <v>100</v>
      </c>
    </row>
    <row r="145" spans="1:7" ht="31.5" x14ac:dyDescent="0.25">
      <c r="A145" s="26" t="s">
        <v>123</v>
      </c>
      <c r="B145" s="27" t="s">
        <v>129</v>
      </c>
      <c r="C145" s="7">
        <v>350</v>
      </c>
      <c r="D145" s="7">
        <v>650.70000000000005</v>
      </c>
      <c r="E145" s="7">
        <v>706.9</v>
      </c>
      <c r="F145" s="18" t="s">
        <v>409</v>
      </c>
      <c r="G145" s="17">
        <f t="shared" si="13"/>
        <v>108.63685262025511</v>
      </c>
    </row>
    <row r="146" spans="1:7" x14ac:dyDescent="0.25">
      <c r="A146" s="1" t="s">
        <v>127</v>
      </c>
      <c r="B146" s="2" t="s">
        <v>128</v>
      </c>
      <c r="C146" s="3">
        <v>0</v>
      </c>
      <c r="D146" s="3">
        <v>-4.7</v>
      </c>
      <c r="E146" s="3">
        <v>-4.7</v>
      </c>
      <c r="F146" s="5" t="s">
        <v>408</v>
      </c>
      <c r="G146" s="5">
        <f t="shared" si="13"/>
        <v>100</v>
      </c>
    </row>
    <row r="147" spans="1:7" ht="31.5" x14ac:dyDescent="0.25">
      <c r="A147" s="1" t="s">
        <v>125</v>
      </c>
      <c r="B147" s="2" t="s">
        <v>126</v>
      </c>
      <c r="C147" s="3">
        <v>0</v>
      </c>
      <c r="D147" s="3">
        <v>-4.7</v>
      </c>
      <c r="E147" s="3">
        <v>-4.7</v>
      </c>
      <c r="F147" s="5" t="s">
        <v>408</v>
      </c>
      <c r="G147" s="5">
        <f t="shared" si="13"/>
        <v>100</v>
      </c>
    </row>
    <row r="148" spans="1:7" x14ac:dyDescent="0.25">
      <c r="A148" s="1" t="s">
        <v>123</v>
      </c>
      <c r="B148" s="2" t="s">
        <v>124</v>
      </c>
      <c r="C148" s="3">
        <v>350</v>
      </c>
      <c r="D148" s="3">
        <v>350</v>
      </c>
      <c r="E148" s="3">
        <v>407</v>
      </c>
      <c r="F148" s="5">
        <f t="shared" ref="F148:F195" si="14">SUM(E148/C148)*100</f>
        <v>116.28571428571428</v>
      </c>
      <c r="G148" s="5">
        <f t="shared" si="13"/>
        <v>116.28571428571428</v>
      </c>
    </row>
    <row r="149" spans="1:7" ht="31.5" x14ac:dyDescent="0.25">
      <c r="A149" s="1" t="s">
        <v>121</v>
      </c>
      <c r="B149" s="2" t="s">
        <v>122</v>
      </c>
      <c r="C149" s="3">
        <v>350</v>
      </c>
      <c r="D149" s="3">
        <v>350</v>
      </c>
      <c r="E149" s="3">
        <v>407</v>
      </c>
      <c r="F149" s="5">
        <f t="shared" si="14"/>
        <v>116.28571428571428</v>
      </c>
      <c r="G149" s="5">
        <f t="shared" si="13"/>
        <v>116.28571428571428</v>
      </c>
    </row>
    <row r="150" spans="1:7" x14ac:dyDescent="0.25">
      <c r="A150" s="1" t="s">
        <v>119</v>
      </c>
      <c r="B150" s="2" t="s">
        <v>120</v>
      </c>
      <c r="C150" s="3">
        <v>0</v>
      </c>
      <c r="D150" s="3">
        <v>305.39999999999998</v>
      </c>
      <c r="E150" s="3">
        <v>304.60000000000002</v>
      </c>
      <c r="F150" s="5" t="s">
        <v>408</v>
      </c>
      <c r="G150" s="5">
        <f t="shared" si="13"/>
        <v>99.738048461034722</v>
      </c>
    </row>
    <row r="151" spans="1:7" ht="31.5" x14ac:dyDescent="0.25">
      <c r="A151" s="1" t="s">
        <v>117</v>
      </c>
      <c r="B151" s="2" t="s">
        <v>118</v>
      </c>
      <c r="C151" s="3">
        <v>0</v>
      </c>
      <c r="D151" s="3">
        <v>305.39999999999998</v>
      </c>
      <c r="E151" s="3">
        <v>304.60000000000002</v>
      </c>
      <c r="F151" s="5" t="s">
        <v>408</v>
      </c>
      <c r="G151" s="5">
        <f t="shared" si="13"/>
        <v>99.738048461034722</v>
      </c>
    </row>
    <row r="152" spans="1:7" s="31" customFormat="1" x14ac:dyDescent="0.25">
      <c r="A152" s="26" t="s">
        <v>115</v>
      </c>
      <c r="B152" s="27" t="s">
        <v>116</v>
      </c>
      <c r="C152" s="7">
        <v>1834614.1</v>
      </c>
      <c r="D152" s="7">
        <v>2060492</v>
      </c>
      <c r="E152" s="7">
        <v>2052519.6</v>
      </c>
      <c r="F152" s="17">
        <f t="shared" si="14"/>
        <v>111.87745695402647</v>
      </c>
      <c r="G152" s="17">
        <f t="shared" si="13"/>
        <v>99.613082700636539</v>
      </c>
    </row>
    <row r="153" spans="1:7" s="31" customFormat="1" ht="31.5" x14ac:dyDescent="0.25">
      <c r="A153" s="26" t="s">
        <v>113</v>
      </c>
      <c r="B153" s="27" t="s">
        <v>114</v>
      </c>
      <c r="C153" s="7">
        <v>1834614.1</v>
      </c>
      <c r="D153" s="7">
        <v>2061179.6</v>
      </c>
      <c r="E153" s="7">
        <v>2053207.2</v>
      </c>
      <c r="F153" s="17">
        <f t="shared" si="14"/>
        <v>111.91493622555282</v>
      </c>
      <c r="G153" s="17">
        <f t="shared" si="13"/>
        <v>99.613211774461561</v>
      </c>
    </row>
    <row r="154" spans="1:7" s="31" customFormat="1" ht="31.5" x14ac:dyDescent="0.25">
      <c r="A154" s="26" t="s">
        <v>111</v>
      </c>
      <c r="B154" s="27" t="s">
        <v>112</v>
      </c>
      <c r="C154" s="7">
        <v>13016</v>
      </c>
      <c r="D154" s="7">
        <v>105610.6</v>
      </c>
      <c r="E154" s="7">
        <v>105610.6</v>
      </c>
      <c r="F154" s="18" t="s">
        <v>409</v>
      </c>
      <c r="G154" s="17">
        <f t="shared" si="13"/>
        <v>100</v>
      </c>
    </row>
    <row r="155" spans="1:7" ht="31.5" x14ac:dyDescent="0.25">
      <c r="A155" s="1" t="s">
        <v>109</v>
      </c>
      <c r="B155" s="2" t="s">
        <v>110</v>
      </c>
      <c r="C155" s="3">
        <v>13016</v>
      </c>
      <c r="D155" s="3">
        <v>66502.399999999994</v>
      </c>
      <c r="E155" s="3">
        <v>66502.399999999994</v>
      </c>
      <c r="F155" s="4" t="s">
        <v>409</v>
      </c>
      <c r="G155" s="5">
        <f t="shared" si="13"/>
        <v>100</v>
      </c>
    </row>
    <row r="156" spans="1:7" ht="47.25" x14ac:dyDescent="0.25">
      <c r="A156" s="1" t="s">
        <v>107</v>
      </c>
      <c r="B156" s="2" t="s">
        <v>108</v>
      </c>
      <c r="C156" s="3">
        <v>13016</v>
      </c>
      <c r="D156" s="3">
        <v>66502.399999999994</v>
      </c>
      <c r="E156" s="3">
        <v>66502.399999999994</v>
      </c>
      <c r="F156" s="4" t="s">
        <v>409</v>
      </c>
      <c r="G156" s="5">
        <f t="shared" si="13"/>
        <v>100</v>
      </c>
    </row>
    <row r="157" spans="1:7" x14ac:dyDescent="0.25">
      <c r="A157" s="1" t="s">
        <v>105</v>
      </c>
      <c r="B157" s="2" t="s">
        <v>106</v>
      </c>
      <c r="C157" s="3">
        <v>0</v>
      </c>
      <c r="D157" s="3">
        <v>39108.199999999997</v>
      </c>
      <c r="E157" s="3">
        <v>39108.199999999997</v>
      </c>
      <c r="F157" s="5" t="s">
        <v>408</v>
      </c>
      <c r="G157" s="5">
        <f t="shared" si="13"/>
        <v>100</v>
      </c>
    </row>
    <row r="158" spans="1:7" x14ac:dyDescent="0.25">
      <c r="A158" s="1" t="s">
        <v>103</v>
      </c>
      <c r="B158" s="2" t="s">
        <v>104</v>
      </c>
      <c r="C158" s="3">
        <v>0</v>
      </c>
      <c r="D158" s="3">
        <v>39108.199999999997</v>
      </c>
      <c r="E158" s="3">
        <v>39108.199999999997</v>
      </c>
      <c r="F158" s="5" t="s">
        <v>408</v>
      </c>
      <c r="G158" s="5">
        <f t="shared" si="13"/>
        <v>100</v>
      </c>
    </row>
    <row r="159" spans="1:7" s="31" customFormat="1" ht="47.25" x14ac:dyDescent="0.25">
      <c r="A159" s="26" t="s">
        <v>101</v>
      </c>
      <c r="B159" s="27" t="s">
        <v>102</v>
      </c>
      <c r="C159" s="7">
        <v>112167.6</v>
      </c>
      <c r="D159" s="7">
        <v>289540.8</v>
      </c>
      <c r="E159" s="7">
        <v>288052.59999999998</v>
      </c>
      <c r="F159" s="18" t="s">
        <v>409</v>
      </c>
      <c r="G159" s="17">
        <f t="shared" si="13"/>
        <v>99.486013715510907</v>
      </c>
    </row>
    <row r="160" spans="1:7" ht="47.25" x14ac:dyDescent="0.25">
      <c r="A160" s="1" t="s">
        <v>99</v>
      </c>
      <c r="B160" s="2" t="s">
        <v>100</v>
      </c>
      <c r="C160" s="3">
        <v>0</v>
      </c>
      <c r="D160" s="3">
        <v>18157.400000000001</v>
      </c>
      <c r="E160" s="3">
        <v>18157.400000000001</v>
      </c>
      <c r="F160" s="5" t="s">
        <v>408</v>
      </c>
      <c r="G160" s="5">
        <f t="shared" si="13"/>
        <v>100</v>
      </c>
    </row>
    <row r="161" spans="1:7" ht="47.25" x14ac:dyDescent="0.25">
      <c r="A161" s="1" t="s">
        <v>97</v>
      </c>
      <c r="B161" s="2" t="s">
        <v>98</v>
      </c>
      <c r="C161" s="3">
        <v>0</v>
      </c>
      <c r="D161" s="3">
        <v>18157.400000000001</v>
      </c>
      <c r="E161" s="3">
        <v>18157.400000000001</v>
      </c>
      <c r="F161" s="5" t="s">
        <v>408</v>
      </c>
      <c r="G161" s="5">
        <f t="shared" si="13"/>
        <v>100</v>
      </c>
    </row>
    <row r="162" spans="1:7" ht="94.5" x14ac:dyDescent="0.25">
      <c r="A162" s="1" t="s">
        <v>95</v>
      </c>
      <c r="B162" s="2" t="s">
        <v>96</v>
      </c>
      <c r="C162" s="3">
        <v>458</v>
      </c>
      <c r="D162" s="3">
        <v>452.4</v>
      </c>
      <c r="E162" s="3">
        <v>452.4</v>
      </c>
      <c r="F162" s="5">
        <f t="shared" si="14"/>
        <v>98.7772925764192</v>
      </c>
      <c r="G162" s="5">
        <f t="shared" si="13"/>
        <v>100</v>
      </c>
    </row>
    <row r="163" spans="1:7" ht="94.5" x14ac:dyDescent="0.25">
      <c r="A163" s="1" t="s">
        <v>93</v>
      </c>
      <c r="B163" s="2" t="s">
        <v>94</v>
      </c>
      <c r="C163" s="3">
        <v>458</v>
      </c>
      <c r="D163" s="3">
        <v>452.4</v>
      </c>
      <c r="E163" s="3">
        <v>452.4</v>
      </c>
      <c r="F163" s="5">
        <f t="shared" si="14"/>
        <v>98.7772925764192</v>
      </c>
      <c r="G163" s="5">
        <f t="shared" si="13"/>
        <v>100</v>
      </c>
    </row>
    <row r="164" spans="1:7" ht="63" x14ac:dyDescent="0.25">
      <c r="A164" s="1" t="s">
        <v>91</v>
      </c>
      <c r="B164" s="2" t="s">
        <v>92</v>
      </c>
      <c r="C164" s="3">
        <v>35639.1</v>
      </c>
      <c r="D164" s="3">
        <v>31543.9</v>
      </c>
      <c r="E164" s="3">
        <v>31228.400000000001</v>
      </c>
      <c r="F164" s="5">
        <f t="shared" si="14"/>
        <v>87.623986015359549</v>
      </c>
      <c r="G164" s="5">
        <f t="shared" si="13"/>
        <v>98.999806618712341</v>
      </c>
    </row>
    <row r="165" spans="1:7" ht="78.75" x14ac:dyDescent="0.25">
      <c r="A165" s="1" t="s">
        <v>89</v>
      </c>
      <c r="B165" s="2" t="s">
        <v>90</v>
      </c>
      <c r="C165" s="3">
        <v>35639.1</v>
      </c>
      <c r="D165" s="3">
        <v>31543.9</v>
      </c>
      <c r="E165" s="3">
        <v>31228.400000000001</v>
      </c>
      <c r="F165" s="5">
        <f t="shared" si="14"/>
        <v>87.623986015359549</v>
      </c>
      <c r="G165" s="5">
        <f t="shared" si="13"/>
        <v>98.999806618712341</v>
      </c>
    </row>
    <row r="166" spans="1:7" ht="31.5" x14ac:dyDescent="0.25">
      <c r="A166" s="1" t="s">
        <v>87</v>
      </c>
      <c r="B166" s="2" t="s">
        <v>88</v>
      </c>
      <c r="C166" s="3">
        <v>8960.2999999999993</v>
      </c>
      <c r="D166" s="3">
        <v>10733.6</v>
      </c>
      <c r="E166" s="3">
        <v>10733.6</v>
      </c>
      <c r="F166" s="5">
        <f t="shared" si="14"/>
        <v>119.79063201008897</v>
      </c>
      <c r="G166" s="5">
        <f t="shared" si="13"/>
        <v>100</v>
      </c>
    </row>
    <row r="167" spans="1:7" ht="47.25" x14ac:dyDescent="0.25">
      <c r="A167" s="1" t="s">
        <v>85</v>
      </c>
      <c r="B167" s="2" t="s">
        <v>86</v>
      </c>
      <c r="C167" s="3">
        <v>8960.2999999999993</v>
      </c>
      <c r="D167" s="3">
        <v>10733.6</v>
      </c>
      <c r="E167" s="3">
        <v>10733.6</v>
      </c>
      <c r="F167" s="5">
        <f t="shared" si="14"/>
        <v>119.79063201008897</v>
      </c>
      <c r="G167" s="5">
        <f t="shared" si="13"/>
        <v>100</v>
      </c>
    </row>
    <row r="168" spans="1:7" ht="31.5" x14ac:dyDescent="0.25">
      <c r="A168" s="1" t="s">
        <v>83</v>
      </c>
      <c r="B168" s="2" t="s">
        <v>84</v>
      </c>
      <c r="C168" s="3">
        <v>156.9</v>
      </c>
      <c r="D168" s="3">
        <v>156.9</v>
      </c>
      <c r="E168" s="3">
        <v>156.9</v>
      </c>
      <c r="F168" s="5">
        <f t="shared" si="14"/>
        <v>100</v>
      </c>
      <c r="G168" s="5">
        <f t="shared" si="13"/>
        <v>100</v>
      </c>
    </row>
    <row r="169" spans="1:7" ht="31.5" x14ac:dyDescent="0.25">
      <c r="A169" s="1" t="s">
        <v>81</v>
      </c>
      <c r="B169" s="2" t="s">
        <v>82</v>
      </c>
      <c r="C169" s="3">
        <v>156.9</v>
      </c>
      <c r="D169" s="3">
        <v>156.9</v>
      </c>
      <c r="E169" s="3">
        <v>156.9</v>
      </c>
      <c r="F169" s="5">
        <f t="shared" si="14"/>
        <v>100</v>
      </c>
      <c r="G169" s="5">
        <f t="shared" si="13"/>
        <v>100</v>
      </c>
    </row>
    <row r="170" spans="1:7" ht="31.5" x14ac:dyDescent="0.25">
      <c r="A170" s="1" t="s">
        <v>79</v>
      </c>
      <c r="B170" s="2" t="s">
        <v>80</v>
      </c>
      <c r="C170" s="3">
        <v>10463.5</v>
      </c>
      <c r="D170" s="3">
        <v>10463.6</v>
      </c>
      <c r="E170" s="3">
        <v>10463.6</v>
      </c>
      <c r="F170" s="5">
        <f t="shared" si="14"/>
        <v>100.00095570315861</v>
      </c>
      <c r="G170" s="5">
        <f t="shared" si="13"/>
        <v>100</v>
      </c>
    </row>
    <row r="171" spans="1:7" ht="47.25" x14ac:dyDescent="0.25">
      <c r="A171" s="1" t="s">
        <v>77</v>
      </c>
      <c r="B171" s="2" t="s">
        <v>78</v>
      </c>
      <c r="C171" s="3">
        <v>10463.5</v>
      </c>
      <c r="D171" s="3">
        <v>10463.6</v>
      </c>
      <c r="E171" s="3">
        <v>10463.6</v>
      </c>
      <c r="F171" s="5">
        <f t="shared" si="14"/>
        <v>100.00095570315861</v>
      </c>
      <c r="G171" s="5">
        <f t="shared" si="13"/>
        <v>100</v>
      </c>
    </row>
    <row r="172" spans="1:7" ht="31.5" x14ac:dyDescent="0.25">
      <c r="A172" s="1" t="s">
        <v>75</v>
      </c>
      <c r="B172" s="2" t="s">
        <v>76</v>
      </c>
      <c r="C172" s="3">
        <v>56489.8</v>
      </c>
      <c r="D172" s="3">
        <v>218033</v>
      </c>
      <c r="E172" s="3">
        <v>216860.3</v>
      </c>
      <c r="F172" s="4" t="s">
        <v>409</v>
      </c>
      <c r="G172" s="5">
        <f t="shared" si="13"/>
        <v>99.462145638504268</v>
      </c>
    </row>
    <row r="173" spans="1:7" ht="31.5" x14ac:dyDescent="0.25">
      <c r="A173" s="1" t="s">
        <v>73</v>
      </c>
      <c r="B173" s="2" t="s">
        <v>74</v>
      </c>
      <c r="C173" s="3">
        <v>56489.8</v>
      </c>
      <c r="D173" s="3">
        <v>218033</v>
      </c>
      <c r="E173" s="3">
        <v>216860.3</v>
      </c>
      <c r="F173" s="4" t="s">
        <v>409</v>
      </c>
      <c r="G173" s="5">
        <f t="shared" si="13"/>
        <v>99.462145638504268</v>
      </c>
    </row>
    <row r="174" spans="1:7" s="31" customFormat="1" ht="31.5" x14ac:dyDescent="0.25">
      <c r="A174" s="26" t="s">
        <v>71</v>
      </c>
      <c r="B174" s="27" t="s">
        <v>72</v>
      </c>
      <c r="C174" s="7">
        <v>1661859.5</v>
      </c>
      <c r="D174" s="7">
        <v>1514518.2</v>
      </c>
      <c r="E174" s="7">
        <v>1508233.2</v>
      </c>
      <c r="F174" s="17">
        <f t="shared" si="14"/>
        <v>90.755758835208383</v>
      </c>
      <c r="G174" s="17">
        <f t="shared" si="13"/>
        <v>99.585016541894305</v>
      </c>
    </row>
    <row r="175" spans="1:7" ht="47.25" x14ac:dyDescent="0.25">
      <c r="A175" s="1" t="s">
        <v>69</v>
      </c>
      <c r="B175" s="2" t="s">
        <v>70</v>
      </c>
      <c r="C175" s="3">
        <v>1584043.4</v>
      </c>
      <c r="D175" s="3">
        <v>1455053.8</v>
      </c>
      <c r="E175" s="3">
        <v>1453243.5</v>
      </c>
      <c r="F175" s="5">
        <f t="shared" si="14"/>
        <v>91.742656798418537</v>
      </c>
      <c r="G175" s="5">
        <f t="shared" si="13"/>
        <v>99.875585356362762</v>
      </c>
    </row>
    <row r="176" spans="1:7" ht="47.25" x14ac:dyDescent="0.25">
      <c r="A176" s="1" t="s">
        <v>67</v>
      </c>
      <c r="B176" s="2" t="s">
        <v>68</v>
      </c>
      <c r="C176" s="3">
        <v>1584043.4</v>
      </c>
      <c r="D176" s="3">
        <v>1455053.8</v>
      </c>
      <c r="E176" s="3">
        <v>1453243.5</v>
      </c>
      <c r="F176" s="5">
        <f t="shared" si="14"/>
        <v>91.742656798418537</v>
      </c>
      <c r="G176" s="5">
        <f t="shared" si="13"/>
        <v>99.875585356362762</v>
      </c>
    </row>
    <row r="177" spans="1:7" ht="94.5" x14ac:dyDescent="0.25">
      <c r="A177" s="1" t="s">
        <v>65</v>
      </c>
      <c r="B177" s="2" t="s">
        <v>66</v>
      </c>
      <c r="C177" s="3">
        <v>29806</v>
      </c>
      <c r="D177" s="3">
        <v>25466</v>
      </c>
      <c r="E177" s="3">
        <v>25466</v>
      </c>
      <c r="F177" s="5">
        <f t="shared" si="14"/>
        <v>85.439173320807896</v>
      </c>
      <c r="G177" s="5">
        <f t="shared" si="13"/>
        <v>100</v>
      </c>
    </row>
    <row r="178" spans="1:7" ht="94.5" x14ac:dyDescent="0.25">
      <c r="A178" s="1" t="s">
        <v>63</v>
      </c>
      <c r="B178" s="2" t="s">
        <v>64</v>
      </c>
      <c r="C178" s="3">
        <v>29806</v>
      </c>
      <c r="D178" s="3">
        <v>25466</v>
      </c>
      <c r="E178" s="3">
        <v>25466</v>
      </c>
      <c r="F178" s="5">
        <f t="shared" si="14"/>
        <v>85.439173320807896</v>
      </c>
      <c r="G178" s="5">
        <f t="shared" si="13"/>
        <v>100</v>
      </c>
    </row>
    <row r="179" spans="1:7" ht="78.75" x14ac:dyDescent="0.25">
      <c r="A179" s="1" t="s">
        <v>61</v>
      </c>
      <c r="B179" s="2" t="s">
        <v>62</v>
      </c>
      <c r="C179" s="3">
        <v>37670.1</v>
      </c>
      <c r="D179" s="3">
        <v>23668.799999999999</v>
      </c>
      <c r="E179" s="3">
        <v>19194.099999999999</v>
      </c>
      <c r="F179" s="5">
        <f t="shared" si="14"/>
        <v>50.953143209070319</v>
      </c>
      <c r="G179" s="5">
        <f t="shared" si="13"/>
        <v>81.094521057256813</v>
      </c>
    </row>
    <row r="180" spans="1:7" ht="78.75" x14ac:dyDescent="0.25">
      <c r="A180" s="1" t="s">
        <v>59</v>
      </c>
      <c r="B180" s="2" t="s">
        <v>60</v>
      </c>
      <c r="C180" s="3">
        <v>37670.1</v>
      </c>
      <c r="D180" s="3">
        <v>23668.799999999999</v>
      </c>
      <c r="E180" s="3">
        <v>19194.099999999999</v>
      </c>
      <c r="F180" s="5">
        <f t="shared" si="14"/>
        <v>50.953143209070319</v>
      </c>
      <c r="G180" s="5">
        <f t="shared" si="13"/>
        <v>81.094521057256813</v>
      </c>
    </row>
    <row r="181" spans="1:7" ht="63" x14ac:dyDescent="0.25">
      <c r="A181" s="1" t="s">
        <v>57</v>
      </c>
      <c r="B181" s="2" t="s">
        <v>58</v>
      </c>
      <c r="C181" s="3">
        <v>4449</v>
      </c>
      <c r="D181" s="3">
        <v>5041.1000000000004</v>
      </c>
      <c r="E181" s="3">
        <v>5041.1000000000004</v>
      </c>
      <c r="F181" s="5">
        <f t="shared" si="14"/>
        <v>113.30860867610699</v>
      </c>
      <c r="G181" s="5">
        <f t="shared" si="13"/>
        <v>100</v>
      </c>
    </row>
    <row r="182" spans="1:7" ht="63" x14ac:dyDescent="0.25">
      <c r="A182" s="1" t="s">
        <v>55</v>
      </c>
      <c r="B182" s="2" t="s">
        <v>56</v>
      </c>
      <c r="C182" s="3">
        <v>4449</v>
      </c>
      <c r="D182" s="3">
        <v>5041.1000000000004</v>
      </c>
      <c r="E182" s="3">
        <v>5041.1000000000004</v>
      </c>
      <c r="F182" s="5">
        <f t="shared" si="14"/>
        <v>113.30860867610699</v>
      </c>
      <c r="G182" s="5">
        <f t="shared" si="13"/>
        <v>100</v>
      </c>
    </row>
    <row r="183" spans="1:7" ht="63" x14ac:dyDescent="0.25">
      <c r="A183" s="1" t="s">
        <v>53</v>
      </c>
      <c r="B183" s="2" t="s">
        <v>54</v>
      </c>
      <c r="C183" s="3">
        <v>7.5</v>
      </c>
      <c r="D183" s="3">
        <v>7.5</v>
      </c>
      <c r="E183" s="3">
        <v>7.5</v>
      </c>
      <c r="F183" s="5">
        <f t="shared" si="14"/>
        <v>100</v>
      </c>
      <c r="G183" s="5">
        <f t="shared" si="13"/>
        <v>100</v>
      </c>
    </row>
    <row r="184" spans="1:7" ht="78.75" x14ac:dyDescent="0.25">
      <c r="A184" s="1" t="s">
        <v>51</v>
      </c>
      <c r="B184" s="2" t="s">
        <v>52</v>
      </c>
      <c r="C184" s="3">
        <v>7.5</v>
      </c>
      <c r="D184" s="3">
        <v>7.5</v>
      </c>
      <c r="E184" s="3">
        <v>7.5</v>
      </c>
      <c r="F184" s="5">
        <f t="shared" si="14"/>
        <v>100</v>
      </c>
      <c r="G184" s="5">
        <f t="shared" si="13"/>
        <v>100</v>
      </c>
    </row>
    <row r="185" spans="1:7" ht="31.5" x14ac:dyDescent="0.25">
      <c r="A185" s="1" t="s">
        <v>49</v>
      </c>
      <c r="B185" s="2" t="s">
        <v>50</v>
      </c>
      <c r="C185" s="3">
        <v>5281</v>
      </c>
      <c r="D185" s="3">
        <v>5281</v>
      </c>
      <c r="E185" s="3">
        <v>5281</v>
      </c>
      <c r="F185" s="5">
        <f t="shared" si="14"/>
        <v>100</v>
      </c>
      <c r="G185" s="5">
        <f t="shared" si="13"/>
        <v>100</v>
      </c>
    </row>
    <row r="186" spans="1:7" ht="47.25" x14ac:dyDescent="0.25">
      <c r="A186" s="1" t="s">
        <v>47</v>
      </c>
      <c r="B186" s="2" t="s">
        <v>48</v>
      </c>
      <c r="C186" s="3">
        <v>5281</v>
      </c>
      <c r="D186" s="3">
        <v>5281</v>
      </c>
      <c r="E186" s="3">
        <v>5281</v>
      </c>
      <c r="F186" s="5">
        <f t="shared" si="14"/>
        <v>100</v>
      </c>
      <c r="G186" s="5">
        <f t="shared" si="13"/>
        <v>100</v>
      </c>
    </row>
    <row r="187" spans="1:7" x14ac:dyDescent="0.25">
      <c r="A187" s="1" t="s">
        <v>45</v>
      </c>
      <c r="B187" s="2" t="s">
        <v>46</v>
      </c>
      <c r="C187" s="3">
        <v>602.5</v>
      </c>
      <c r="D187" s="3">
        <v>0</v>
      </c>
      <c r="E187" s="3">
        <v>0</v>
      </c>
      <c r="F187" s="5">
        <f t="shared" si="14"/>
        <v>0</v>
      </c>
      <c r="G187" s="5" t="s">
        <v>408</v>
      </c>
    </row>
    <row r="188" spans="1:7" x14ac:dyDescent="0.25">
      <c r="A188" s="1" t="s">
        <v>43</v>
      </c>
      <c r="B188" s="2" t="s">
        <v>44</v>
      </c>
      <c r="C188" s="3">
        <v>602.5</v>
      </c>
      <c r="D188" s="3">
        <v>0</v>
      </c>
      <c r="E188" s="3">
        <v>0</v>
      </c>
      <c r="F188" s="5">
        <f t="shared" si="14"/>
        <v>0</v>
      </c>
      <c r="G188" s="5" t="s">
        <v>408</v>
      </c>
    </row>
    <row r="189" spans="1:7" s="31" customFormat="1" ht="31.5" x14ac:dyDescent="0.25">
      <c r="A189" s="26" t="s">
        <v>41</v>
      </c>
      <c r="B189" s="27" t="s">
        <v>42</v>
      </c>
      <c r="C189" s="7">
        <v>47571</v>
      </c>
      <c r="D189" s="7">
        <v>151510</v>
      </c>
      <c r="E189" s="7">
        <v>151310.79999999999</v>
      </c>
      <c r="F189" s="18" t="s">
        <v>409</v>
      </c>
      <c r="G189" s="17">
        <f t="shared" si="13"/>
        <v>99.868523529800001</v>
      </c>
    </row>
    <row r="190" spans="1:7" ht="94.5" x14ac:dyDescent="0.25">
      <c r="A190" s="1" t="s">
        <v>39</v>
      </c>
      <c r="B190" s="2" t="s">
        <v>40</v>
      </c>
      <c r="C190" s="3">
        <v>0</v>
      </c>
      <c r="D190" s="3">
        <v>747.8</v>
      </c>
      <c r="E190" s="3">
        <v>747.8</v>
      </c>
      <c r="F190" s="5" t="s">
        <v>408</v>
      </c>
      <c r="G190" s="5">
        <f t="shared" si="13"/>
        <v>100</v>
      </c>
    </row>
    <row r="191" spans="1:7" ht="110.25" x14ac:dyDescent="0.25">
      <c r="A191" s="1" t="s">
        <v>37</v>
      </c>
      <c r="B191" s="2" t="s">
        <v>38</v>
      </c>
      <c r="C191" s="3">
        <v>0</v>
      </c>
      <c r="D191" s="3">
        <v>747.8</v>
      </c>
      <c r="E191" s="3">
        <v>747.8</v>
      </c>
      <c r="F191" s="5" t="s">
        <v>408</v>
      </c>
      <c r="G191" s="5">
        <f t="shared" si="13"/>
        <v>100</v>
      </c>
    </row>
    <row r="192" spans="1:7" ht="94.5" x14ac:dyDescent="0.25">
      <c r="A192" s="1" t="s">
        <v>35</v>
      </c>
      <c r="B192" s="2" t="s">
        <v>36</v>
      </c>
      <c r="C192" s="3">
        <v>36247.699999999997</v>
      </c>
      <c r="D192" s="3">
        <v>34509.9</v>
      </c>
      <c r="E192" s="3">
        <v>34323.199999999997</v>
      </c>
      <c r="F192" s="5">
        <f t="shared" si="14"/>
        <v>94.690697616676374</v>
      </c>
      <c r="G192" s="5">
        <f t="shared" si="13"/>
        <v>99.458995824386605</v>
      </c>
    </row>
    <row r="193" spans="1:7" ht="94.5" x14ac:dyDescent="0.25">
      <c r="A193" s="1" t="s">
        <v>33</v>
      </c>
      <c r="B193" s="2" t="s">
        <v>34</v>
      </c>
      <c r="C193" s="3">
        <v>36247.699999999997</v>
      </c>
      <c r="D193" s="3">
        <v>34509.9</v>
      </c>
      <c r="E193" s="3">
        <v>34323.199999999997</v>
      </c>
      <c r="F193" s="5">
        <f t="shared" si="14"/>
        <v>94.690697616676374</v>
      </c>
      <c r="G193" s="5">
        <f t="shared" si="13"/>
        <v>99.458995824386605</v>
      </c>
    </row>
    <row r="194" spans="1:7" ht="47.25" x14ac:dyDescent="0.25">
      <c r="A194" s="1" t="s">
        <v>31</v>
      </c>
      <c r="B194" s="2" t="s">
        <v>32</v>
      </c>
      <c r="C194" s="3">
        <v>5700</v>
      </c>
      <c r="D194" s="3">
        <v>5700</v>
      </c>
      <c r="E194" s="3">
        <v>5700</v>
      </c>
      <c r="F194" s="5">
        <f t="shared" si="14"/>
        <v>100</v>
      </c>
      <c r="G194" s="5">
        <f t="shared" si="13"/>
        <v>100</v>
      </c>
    </row>
    <row r="195" spans="1:7" ht="47.25" x14ac:dyDescent="0.25">
      <c r="A195" s="1" t="s">
        <v>29</v>
      </c>
      <c r="B195" s="2" t="s">
        <v>30</v>
      </c>
      <c r="C195" s="3">
        <v>5700</v>
      </c>
      <c r="D195" s="3">
        <v>5700</v>
      </c>
      <c r="E195" s="3">
        <v>5700</v>
      </c>
      <c r="F195" s="5">
        <f t="shared" si="14"/>
        <v>100</v>
      </c>
      <c r="G195" s="5">
        <f t="shared" si="13"/>
        <v>100</v>
      </c>
    </row>
    <row r="196" spans="1:7" ht="31.5" x14ac:dyDescent="0.25">
      <c r="A196" s="1" t="s">
        <v>27</v>
      </c>
      <c r="B196" s="2" t="s">
        <v>28</v>
      </c>
      <c r="C196" s="3">
        <v>5623.3</v>
      </c>
      <c r="D196" s="3">
        <v>110552.3</v>
      </c>
      <c r="E196" s="3">
        <v>110539.8</v>
      </c>
      <c r="F196" s="4" t="s">
        <v>409</v>
      </c>
      <c r="G196" s="5">
        <f t="shared" si="13"/>
        <v>99.988693134380753</v>
      </c>
    </row>
    <row r="197" spans="1:7" ht="31.5" x14ac:dyDescent="0.25">
      <c r="A197" s="1" t="s">
        <v>25</v>
      </c>
      <c r="B197" s="2" t="s">
        <v>26</v>
      </c>
      <c r="C197" s="3">
        <v>5623.3</v>
      </c>
      <c r="D197" s="3">
        <v>110552.3</v>
      </c>
      <c r="E197" s="3">
        <v>110539.8</v>
      </c>
      <c r="F197" s="4" t="s">
        <v>409</v>
      </c>
      <c r="G197" s="5">
        <f t="shared" si="13"/>
        <v>99.988693134380753</v>
      </c>
    </row>
    <row r="198" spans="1:7" s="31" customFormat="1" ht="31.5" x14ac:dyDescent="0.25">
      <c r="A198" s="26" t="s">
        <v>23</v>
      </c>
      <c r="B198" s="27" t="s">
        <v>24</v>
      </c>
      <c r="C198" s="7">
        <v>0</v>
      </c>
      <c r="D198" s="7">
        <v>572.1</v>
      </c>
      <c r="E198" s="7">
        <v>572.1</v>
      </c>
      <c r="F198" s="17" t="s">
        <v>408</v>
      </c>
      <c r="G198" s="17">
        <f t="shared" si="13"/>
        <v>100</v>
      </c>
    </row>
    <row r="199" spans="1:7" ht="47.25" x14ac:dyDescent="0.25">
      <c r="A199" s="1" t="s">
        <v>21</v>
      </c>
      <c r="B199" s="2" t="s">
        <v>22</v>
      </c>
      <c r="C199" s="3">
        <v>0</v>
      </c>
      <c r="D199" s="3">
        <v>572.1</v>
      </c>
      <c r="E199" s="3">
        <v>572.1</v>
      </c>
      <c r="F199" s="5" t="s">
        <v>408</v>
      </c>
      <c r="G199" s="5">
        <f t="shared" si="13"/>
        <v>100</v>
      </c>
    </row>
    <row r="200" spans="1:7" ht="47.25" x14ac:dyDescent="0.25">
      <c r="A200" s="1" t="s">
        <v>19</v>
      </c>
      <c r="B200" s="2" t="s">
        <v>20</v>
      </c>
      <c r="C200" s="3">
        <v>0</v>
      </c>
      <c r="D200" s="3">
        <v>572.1</v>
      </c>
      <c r="E200" s="3">
        <v>572.1</v>
      </c>
      <c r="F200" s="5" t="s">
        <v>408</v>
      </c>
      <c r="G200" s="5">
        <f t="shared" si="13"/>
        <v>100</v>
      </c>
    </row>
    <row r="201" spans="1:7" s="31" customFormat="1" ht="31.5" x14ac:dyDescent="0.25">
      <c r="A201" s="26" t="s">
        <v>17</v>
      </c>
      <c r="B201" s="27" t="s">
        <v>18</v>
      </c>
      <c r="C201" s="7">
        <v>0</v>
      </c>
      <c r="D201" s="7">
        <v>150</v>
      </c>
      <c r="E201" s="7">
        <v>150</v>
      </c>
      <c r="F201" s="17" t="s">
        <v>408</v>
      </c>
      <c r="G201" s="17">
        <f t="shared" si="13"/>
        <v>100</v>
      </c>
    </row>
    <row r="202" spans="1:7" ht="31.5" x14ac:dyDescent="0.25">
      <c r="A202" s="1" t="s">
        <v>15</v>
      </c>
      <c r="B202" s="2" t="s">
        <v>16</v>
      </c>
      <c r="C202" s="3">
        <v>0</v>
      </c>
      <c r="D202" s="3">
        <v>150</v>
      </c>
      <c r="E202" s="3">
        <v>150</v>
      </c>
      <c r="F202" s="5" t="s">
        <v>408</v>
      </c>
      <c r="G202" s="5">
        <f t="shared" ref="G202:G210" si="15">SUM(E202/D202)*100</f>
        <v>100</v>
      </c>
    </row>
    <row r="203" spans="1:7" ht="47.25" x14ac:dyDescent="0.25">
      <c r="A203" s="1" t="s">
        <v>13</v>
      </c>
      <c r="B203" s="2" t="s">
        <v>14</v>
      </c>
      <c r="C203" s="3">
        <v>0</v>
      </c>
      <c r="D203" s="3">
        <v>150</v>
      </c>
      <c r="E203" s="3">
        <v>150</v>
      </c>
      <c r="F203" s="5" t="s">
        <v>408</v>
      </c>
      <c r="G203" s="5">
        <f t="shared" si="15"/>
        <v>100</v>
      </c>
    </row>
    <row r="204" spans="1:7" s="31" customFormat="1" x14ac:dyDescent="0.25">
      <c r="A204" s="26" t="s">
        <v>11</v>
      </c>
      <c r="B204" s="27" t="s">
        <v>12</v>
      </c>
      <c r="C204" s="7">
        <v>0</v>
      </c>
      <c r="D204" s="7">
        <v>130.5</v>
      </c>
      <c r="E204" s="7">
        <v>130.5</v>
      </c>
      <c r="F204" s="17" t="s">
        <v>408</v>
      </c>
      <c r="G204" s="17">
        <f t="shared" si="15"/>
        <v>100</v>
      </c>
    </row>
    <row r="205" spans="1:7" ht="31.5" x14ac:dyDescent="0.25">
      <c r="A205" s="1" t="s">
        <v>8</v>
      </c>
      <c r="B205" s="2" t="s">
        <v>10</v>
      </c>
      <c r="C205" s="3">
        <v>0</v>
      </c>
      <c r="D205" s="3">
        <v>130.5</v>
      </c>
      <c r="E205" s="3">
        <v>130.5</v>
      </c>
      <c r="F205" s="5" t="s">
        <v>408</v>
      </c>
      <c r="G205" s="5">
        <f t="shared" si="15"/>
        <v>100</v>
      </c>
    </row>
    <row r="206" spans="1:7" ht="31.5" x14ac:dyDescent="0.25">
      <c r="A206" s="1" t="s">
        <v>8</v>
      </c>
      <c r="B206" s="2" t="s">
        <v>9</v>
      </c>
      <c r="C206" s="3">
        <v>0</v>
      </c>
      <c r="D206" s="3">
        <v>130.5</v>
      </c>
      <c r="E206" s="3">
        <v>130.5</v>
      </c>
      <c r="F206" s="5" t="s">
        <v>408</v>
      </c>
      <c r="G206" s="5">
        <f t="shared" si="15"/>
        <v>100</v>
      </c>
    </row>
    <row r="207" spans="1:7" s="31" customFormat="1" ht="47.25" x14ac:dyDescent="0.25">
      <c r="A207" s="26" t="s">
        <v>6</v>
      </c>
      <c r="B207" s="27" t="s">
        <v>7</v>
      </c>
      <c r="C207" s="7">
        <v>0</v>
      </c>
      <c r="D207" s="7">
        <v>-1540.2</v>
      </c>
      <c r="E207" s="7">
        <v>-1540.2</v>
      </c>
      <c r="F207" s="17" t="s">
        <v>408</v>
      </c>
      <c r="G207" s="17">
        <f t="shared" si="15"/>
        <v>100</v>
      </c>
    </row>
    <row r="208" spans="1:7" ht="63" x14ac:dyDescent="0.25">
      <c r="A208" s="1" t="s">
        <v>4</v>
      </c>
      <c r="B208" s="2" t="s">
        <v>5</v>
      </c>
      <c r="C208" s="3">
        <v>0</v>
      </c>
      <c r="D208" s="3">
        <v>-1540.2</v>
      </c>
      <c r="E208" s="3">
        <v>-1540.2</v>
      </c>
      <c r="F208" s="5" t="s">
        <v>408</v>
      </c>
      <c r="G208" s="5">
        <f t="shared" si="15"/>
        <v>100</v>
      </c>
    </row>
    <row r="209" spans="1:7" ht="47.25" x14ac:dyDescent="0.25">
      <c r="A209" s="1" t="s">
        <v>2</v>
      </c>
      <c r="B209" s="2" t="s">
        <v>3</v>
      </c>
      <c r="C209" s="3">
        <v>0</v>
      </c>
      <c r="D209" s="3">
        <v>-1300.9000000000001</v>
      </c>
      <c r="E209" s="3">
        <v>-1300.9000000000001</v>
      </c>
      <c r="F209" s="5" t="s">
        <v>408</v>
      </c>
      <c r="G209" s="5">
        <f t="shared" si="15"/>
        <v>100</v>
      </c>
    </row>
    <row r="210" spans="1:7" ht="63" x14ac:dyDescent="0.25">
      <c r="A210" s="1" t="s">
        <v>0</v>
      </c>
      <c r="B210" s="2" t="s">
        <v>1</v>
      </c>
      <c r="C210" s="3">
        <v>0</v>
      </c>
      <c r="D210" s="3">
        <v>-239.3</v>
      </c>
      <c r="E210" s="3">
        <v>-239.3</v>
      </c>
      <c r="F210" s="5" t="s">
        <v>408</v>
      </c>
      <c r="G210" s="5">
        <f t="shared" si="15"/>
        <v>100</v>
      </c>
    </row>
  </sheetData>
  <mergeCells count="10">
    <mergeCell ref="A4:G4"/>
    <mergeCell ref="F6:G6"/>
    <mergeCell ref="D1:G1"/>
    <mergeCell ref="D2:G2"/>
    <mergeCell ref="C7:C8"/>
    <mergeCell ref="D7:D8"/>
    <mergeCell ref="E7:E8"/>
    <mergeCell ref="F7:G7"/>
    <mergeCell ref="A7:A8"/>
    <mergeCell ref="B7:B8"/>
  </mergeCells>
  <printOptions horizontalCentered="1"/>
  <pageMargins left="0.94488188976377963" right="0.55118110236220474" top="0.78740157480314965" bottom="0.78740157480314965" header="0.51181102362204722" footer="0.51181102362204722"/>
  <pageSetup paperSize="9" scale="50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2023-03-22T09:57:40Z</cp:lastPrinted>
  <dcterms:created xsi:type="dcterms:W3CDTF">2023-03-20T11:39:59Z</dcterms:created>
  <dcterms:modified xsi:type="dcterms:W3CDTF">2023-03-27T06:52:13Z</dcterms:modified>
</cp:coreProperties>
</file>